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63539823-F849-4B76-AF1C-264AD03AE5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Y44" i="2" s="1"/>
  <c r="X37" i="2"/>
  <c r="W37" i="2"/>
  <c r="W44" i="2" s="1"/>
  <c r="V37" i="2"/>
  <c r="U37" i="2"/>
  <c r="U44" i="2" s="1"/>
  <c r="T37" i="2"/>
  <c r="S37" i="2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S26" i="2"/>
  <c r="Q26" i="2"/>
  <c r="Q45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L37" i="3"/>
  <c r="L44" i="3" s="1"/>
  <c r="K37" i="3"/>
  <c r="J37" i="3"/>
  <c r="J44" i="3" s="1"/>
  <c r="I37" i="3"/>
  <c r="I44" i="3" s="1"/>
  <c r="H37" i="3"/>
  <c r="H44" i="3" s="1"/>
  <c r="G37" i="3"/>
  <c r="F37" i="3"/>
  <c r="E37" i="3"/>
  <c r="D37" i="3"/>
  <c r="D44" i="3" s="1"/>
  <c r="C37" i="3"/>
  <c r="S26" i="3"/>
  <c r="K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Z13" i="3"/>
  <c r="Y13" i="3"/>
  <c r="Y26" i="3" s="1"/>
  <c r="Y45" i="3" s="1"/>
  <c r="X13" i="3"/>
  <c r="W13" i="3"/>
  <c r="W26" i="3" s="1"/>
  <c r="W45" i="3" s="1"/>
  <c r="V13" i="3"/>
  <c r="U13" i="3"/>
  <c r="U26" i="3" s="1"/>
  <c r="T13" i="3"/>
  <c r="S13" i="3"/>
  <c r="R13" i="3"/>
  <c r="Q13" i="3"/>
  <c r="Q26" i="3" s="1"/>
  <c r="P13" i="3"/>
  <c r="O13" i="3"/>
  <c r="O26" i="3" s="1"/>
  <c r="O45" i="3" s="1"/>
  <c r="N13" i="3"/>
  <c r="M13" i="3"/>
  <c r="M26" i="3" s="1"/>
  <c r="L13" i="3"/>
  <c r="K13" i="3"/>
  <c r="J13" i="3"/>
  <c r="I13" i="3"/>
  <c r="I26" i="3" s="1"/>
  <c r="H13" i="3"/>
  <c r="G13" i="3"/>
  <c r="G26" i="3" s="1"/>
  <c r="G45" i="3" s="1"/>
  <c r="F13" i="3"/>
  <c r="E13" i="3"/>
  <c r="E26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E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Y26" i="4"/>
  <c r="Y45" i="4" s="1"/>
  <c r="I26" i="4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H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X44" i="5" s="1"/>
  <c r="W37" i="5"/>
  <c r="V37" i="5"/>
  <c r="V44" i="5" s="1"/>
  <c r="U37" i="5"/>
  <c r="U44" i="5" s="1"/>
  <c r="T37" i="5"/>
  <c r="T44" i="5" s="1"/>
  <c r="S37" i="5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J37" i="5"/>
  <c r="J44" i="5" s="1"/>
  <c r="I37" i="5"/>
  <c r="H37" i="5"/>
  <c r="G37" i="5"/>
  <c r="F37" i="5"/>
  <c r="E37" i="5"/>
  <c r="E44" i="5" s="1"/>
  <c r="D37" i="5"/>
  <c r="D44" i="5" s="1"/>
  <c r="C37" i="5"/>
  <c r="AA26" i="5"/>
  <c r="Q26" i="5"/>
  <c r="I26" i="5"/>
  <c r="AA25" i="5"/>
  <c r="Z25" i="5"/>
  <c r="Y25" i="5"/>
  <c r="X25" i="5"/>
  <c r="W25" i="5"/>
  <c r="V25" i="5"/>
  <c r="U25" i="5"/>
  <c r="T25" i="5"/>
  <c r="S25" i="5"/>
  <c r="R25" i="5"/>
  <c r="R26" i="5" s="1"/>
  <c r="R45" i="5" s="1"/>
  <c r="Q25" i="5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R13" i="5"/>
  <c r="Q13" i="5"/>
  <c r="P13" i="5"/>
  <c r="P26" i="5" s="1"/>
  <c r="P45" i="5" s="1"/>
  <c r="O13" i="5"/>
  <c r="O26" i="5" s="1"/>
  <c r="N13" i="5"/>
  <c r="N26" i="5" s="1"/>
  <c r="M13" i="5"/>
  <c r="M26" i="5" s="1"/>
  <c r="M45" i="5" s="1"/>
  <c r="L13" i="5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C44" i="6" s="1"/>
  <c r="Y26" i="6"/>
  <c r="Q26" i="6"/>
  <c r="Q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Q26" i="7"/>
  <c r="Q45" i="7" s="1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V37" i="8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F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V13" i="8"/>
  <c r="V26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O13" i="8"/>
  <c r="N13" i="8"/>
  <c r="N26" i="8" s="1"/>
  <c r="M13" i="8"/>
  <c r="M26" i="8" s="1"/>
  <c r="M45" i="8" s="1"/>
  <c r="L13" i="8"/>
  <c r="L26" i="8" s="1"/>
  <c r="L45" i="8" s="1"/>
  <c r="K13" i="8"/>
  <c r="J13" i="8"/>
  <c r="J26" i="8" s="1"/>
  <c r="I13" i="8"/>
  <c r="H13" i="8"/>
  <c r="H26" i="8" s="1"/>
  <c r="G13" i="8"/>
  <c r="F13" i="8"/>
  <c r="E13" i="8"/>
  <c r="E26" i="8" s="1"/>
  <c r="E45" i="8" s="1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N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V13" i="9"/>
  <c r="V26" i="9" s="1"/>
  <c r="V45" i="9" s="1"/>
  <c r="U13" i="9"/>
  <c r="U26" i="9" s="1"/>
  <c r="T13" i="9"/>
  <c r="T26" i="9" s="1"/>
  <c r="S13" i="9"/>
  <c r="S26" i="9" s="1"/>
  <c r="R13" i="9"/>
  <c r="R26" i="9" s="1"/>
  <c r="R45" i="9" s="1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F13" i="9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R26" i="10"/>
  <c r="R45" i="10" s="1"/>
  <c r="J26" i="10"/>
  <c r="J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R13" i="10"/>
  <c r="Q13" i="10"/>
  <c r="Q26" i="10" s="1"/>
  <c r="P13" i="10"/>
  <c r="P26" i="10" s="1"/>
  <c r="O13" i="10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H13" i="10"/>
  <c r="H26" i="10" s="1"/>
  <c r="G13" i="10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O44" i="11"/>
  <c r="G44" i="11"/>
  <c r="AA43" i="11"/>
  <c r="Y43" i="11"/>
  <c r="X43" i="11"/>
  <c r="Z43" i="11" s="1"/>
  <c r="W43" i="11"/>
  <c r="V43" i="11"/>
  <c r="U43" i="11"/>
  <c r="T43" i="11"/>
  <c r="T44" i="11" s="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D44" i="11" s="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R26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W45" i="11" s="1"/>
  <c r="V13" i="11"/>
  <c r="V26" i="11" s="1"/>
  <c r="V45" i="11" s="1"/>
  <c r="U13" i="11"/>
  <c r="U26" i="11" s="1"/>
  <c r="U45" i="11" s="1"/>
  <c r="T13" i="11"/>
  <c r="T26" i="11" s="1"/>
  <c r="T45" i="11" s="1"/>
  <c r="S13" i="11"/>
  <c r="S26" i="11" s="1"/>
  <c r="R13" i="11"/>
  <c r="Q13" i="11"/>
  <c r="Q26" i="11" s="1"/>
  <c r="Q45" i="11" s="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M45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F13" i="11"/>
  <c r="F26" i="11" s="1"/>
  <c r="F45" i="11" s="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S44" i="12"/>
  <c r="L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V26" i="12"/>
  <c r="F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U13" i="12"/>
  <c r="U26" i="12" s="1"/>
  <c r="U45" i="12" s="1"/>
  <c r="T13" i="12"/>
  <c r="T26" i="12" s="1"/>
  <c r="T45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H45" i="12" s="1"/>
  <c r="G13" i="12"/>
  <c r="G26" i="12" s="1"/>
  <c r="F13" i="12"/>
  <c r="E13" i="12"/>
  <c r="E26" i="12" s="1"/>
  <c r="E45" i="12" s="1"/>
  <c r="D13" i="12"/>
  <c r="D26" i="12" s="1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W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V13" i="1"/>
  <c r="V26" i="1" s="1"/>
  <c r="U13" i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H45" i="1" s="1"/>
  <c r="G13" i="1"/>
  <c r="F13" i="1"/>
  <c r="F26" i="1" s="1"/>
  <c r="E13" i="1"/>
  <c r="E26" i="1" s="1"/>
  <c r="E45" i="1" s="1"/>
  <c r="D13" i="1"/>
  <c r="D26" i="1" s="1"/>
  <c r="C13" i="1"/>
  <c r="C26" i="1" s="1"/>
  <c r="G45" i="12" l="1"/>
  <c r="O45" i="12"/>
  <c r="W45" i="12"/>
  <c r="H45" i="4"/>
  <c r="P45" i="4"/>
  <c r="U45" i="3"/>
  <c r="L45" i="1"/>
  <c r="U26" i="1"/>
  <c r="U45" i="1" s="1"/>
  <c r="D45" i="12"/>
  <c r="L45" i="12"/>
  <c r="I45" i="10"/>
  <c r="Q45" i="10"/>
  <c r="Y45" i="10"/>
  <c r="D44" i="10"/>
  <c r="L44" i="10"/>
  <c r="L45" i="10" s="1"/>
  <c r="T44" i="10"/>
  <c r="T45" i="10" s="1"/>
  <c r="E45" i="9"/>
  <c r="M45" i="9"/>
  <c r="U45" i="9"/>
  <c r="N45" i="9"/>
  <c r="H44" i="9"/>
  <c r="N45" i="8"/>
  <c r="V45" i="8"/>
  <c r="W45" i="7"/>
  <c r="X44" i="4"/>
  <c r="Z44" i="4" s="1"/>
  <c r="X44" i="3"/>
  <c r="Z44" i="3" s="1"/>
  <c r="J26" i="2"/>
  <c r="J45" i="2" s="1"/>
  <c r="R26" i="2"/>
  <c r="R45" i="2" s="1"/>
  <c r="AA45" i="11"/>
  <c r="AA45" i="10"/>
  <c r="H45" i="7"/>
  <c r="P45" i="7"/>
  <c r="G44" i="5"/>
  <c r="G45" i="5" s="1"/>
  <c r="O44" i="5"/>
  <c r="W44" i="5"/>
  <c r="J26" i="3"/>
  <c r="J45" i="3" s="1"/>
  <c r="R26" i="3"/>
  <c r="R45" i="3" s="1"/>
  <c r="S44" i="2"/>
  <c r="G45" i="11"/>
  <c r="S44" i="9"/>
  <c r="I26" i="8"/>
  <c r="I45" i="8" s="1"/>
  <c r="R26" i="7"/>
  <c r="R45" i="7" s="1"/>
  <c r="G45" i="1"/>
  <c r="F45" i="12"/>
  <c r="N45" i="12"/>
  <c r="V45" i="12"/>
  <c r="C45" i="11"/>
  <c r="K45" i="11"/>
  <c r="S45" i="11"/>
  <c r="C45" i="10"/>
  <c r="K45" i="10"/>
  <c r="S45" i="10"/>
  <c r="G26" i="9"/>
  <c r="G45" i="9" s="1"/>
  <c r="O26" i="9"/>
  <c r="O45" i="9" s="1"/>
  <c r="W26" i="9"/>
  <c r="W45" i="9" s="1"/>
  <c r="Z50" i="9"/>
  <c r="H45" i="8"/>
  <c r="P45" i="8"/>
  <c r="AA26" i="6"/>
  <c r="AA45" i="6" s="1"/>
  <c r="J26" i="6"/>
  <c r="J45" i="6" s="1"/>
  <c r="R26" i="6"/>
  <c r="R45" i="6" s="1"/>
  <c r="Z13" i="5"/>
  <c r="I44" i="5"/>
  <c r="Q44" i="5"/>
  <c r="Q45" i="5" s="1"/>
  <c r="Y44" i="5"/>
  <c r="Y45" i="5" s="1"/>
  <c r="Z13" i="4"/>
  <c r="D26" i="3"/>
  <c r="D45" i="3" s="1"/>
  <c r="L26" i="3"/>
  <c r="L45" i="3" s="1"/>
  <c r="T26" i="3"/>
  <c r="T45" i="3" s="1"/>
  <c r="C44" i="3"/>
  <c r="K44" i="3"/>
  <c r="S44" i="3"/>
  <c r="S45" i="3" s="1"/>
  <c r="D45" i="2"/>
  <c r="T45" i="2"/>
  <c r="D44" i="2"/>
  <c r="L44" i="2"/>
  <c r="L45" i="2" s="1"/>
  <c r="T44" i="2"/>
  <c r="C45" i="1"/>
  <c r="K45" i="1"/>
  <c r="S45" i="1"/>
  <c r="Z25" i="12"/>
  <c r="Z44" i="12"/>
  <c r="Z43" i="12"/>
  <c r="Z44" i="10"/>
  <c r="Z50" i="10"/>
  <c r="J45" i="8"/>
  <c r="R45" i="8"/>
  <c r="AA26" i="8"/>
  <c r="AA45" i="8" s="1"/>
  <c r="G44" i="7"/>
  <c r="G45" i="7" s="1"/>
  <c r="O44" i="7"/>
  <c r="O45" i="7" s="1"/>
  <c r="W44" i="7"/>
  <c r="H44" i="6"/>
  <c r="H45" i="6" s="1"/>
  <c r="P44" i="6"/>
  <c r="P45" i="6" s="1"/>
  <c r="X44" i="6"/>
  <c r="Z44" i="6" s="1"/>
  <c r="G44" i="6"/>
  <c r="O44" i="6"/>
  <c r="W44" i="6"/>
  <c r="W45" i="6" s="1"/>
  <c r="D26" i="5"/>
  <c r="D45" i="5" s="1"/>
  <c r="L26" i="5"/>
  <c r="L45" i="5" s="1"/>
  <c r="T26" i="5"/>
  <c r="T45" i="5" s="1"/>
  <c r="C44" i="5"/>
  <c r="K44" i="5"/>
  <c r="S44" i="5"/>
  <c r="S45" i="5" s="1"/>
  <c r="D26" i="4"/>
  <c r="D45" i="4" s="1"/>
  <c r="L26" i="4"/>
  <c r="L45" i="4" s="1"/>
  <c r="T26" i="4"/>
  <c r="T45" i="4" s="1"/>
  <c r="G44" i="4"/>
  <c r="O44" i="4"/>
  <c r="O45" i="4" s="1"/>
  <c r="W44" i="4"/>
  <c r="F26" i="3"/>
  <c r="F45" i="3" s="1"/>
  <c r="N26" i="3"/>
  <c r="N45" i="3" s="1"/>
  <c r="V26" i="3"/>
  <c r="V45" i="3" s="1"/>
  <c r="E44" i="3"/>
  <c r="E45" i="3" s="1"/>
  <c r="M44" i="3"/>
  <c r="U44" i="3"/>
  <c r="F45" i="2"/>
  <c r="N45" i="2"/>
  <c r="V45" i="2"/>
  <c r="W45" i="1"/>
  <c r="J26" i="7"/>
  <c r="J45" i="7" s="1"/>
  <c r="M45" i="3"/>
  <c r="K26" i="8"/>
  <c r="K45" i="8" s="1"/>
  <c r="F45" i="8"/>
  <c r="M45" i="4"/>
  <c r="G45" i="2"/>
  <c r="O45" i="2"/>
  <c r="W45" i="2"/>
  <c r="U45" i="2"/>
  <c r="D45" i="1"/>
  <c r="AA45" i="12"/>
  <c r="G26" i="10"/>
  <c r="G45" i="10" s="1"/>
  <c r="O26" i="10"/>
  <c r="O45" i="10" s="1"/>
  <c r="W26" i="10"/>
  <c r="W45" i="10" s="1"/>
  <c r="C45" i="9"/>
  <c r="F45" i="6"/>
  <c r="N45" i="6"/>
  <c r="V45" i="6"/>
  <c r="Z37" i="6"/>
  <c r="F45" i="5"/>
  <c r="N45" i="5"/>
  <c r="V45" i="5"/>
  <c r="F45" i="4"/>
  <c r="N45" i="4"/>
  <c r="V45" i="4"/>
  <c r="Z37" i="4"/>
  <c r="Z50" i="4"/>
  <c r="H26" i="3"/>
  <c r="H45" i="3" s="1"/>
  <c r="P26" i="3"/>
  <c r="P45" i="3" s="1"/>
  <c r="X26" i="3"/>
  <c r="P45" i="2"/>
  <c r="H44" i="2"/>
  <c r="H45" i="2" s="1"/>
  <c r="P44" i="2"/>
  <c r="X44" i="2"/>
  <c r="Z44" i="2" s="1"/>
  <c r="AA26" i="1"/>
  <c r="AA45" i="1" s="1"/>
  <c r="L44" i="11"/>
  <c r="L45" i="11" s="1"/>
  <c r="T45" i="1"/>
  <c r="F45" i="1"/>
  <c r="N45" i="1"/>
  <c r="V45" i="1"/>
  <c r="C45" i="12"/>
  <c r="K45" i="12"/>
  <c r="S45" i="12"/>
  <c r="Z25" i="10"/>
  <c r="F45" i="7"/>
  <c r="N45" i="7"/>
  <c r="V45" i="7"/>
  <c r="X45" i="8"/>
  <c r="Z45" i="8" s="1"/>
  <c r="Z26" i="8"/>
  <c r="D45" i="10"/>
  <c r="H45" i="9"/>
  <c r="P45" i="9"/>
  <c r="Z26" i="9"/>
  <c r="J45" i="11"/>
  <c r="E45" i="10"/>
  <c r="U45" i="10"/>
  <c r="I45" i="9"/>
  <c r="Q45" i="9"/>
  <c r="Y45" i="9"/>
  <c r="X45" i="1"/>
  <c r="Z45" i="1" s="1"/>
  <c r="Z26" i="1"/>
  <c r="X45" i="12"/>
  <c r="Z45" i="12" s="1"/>
  <c r="Z26" i="12"/>
  <c r="AA45" i="9"/>
  <c r="M45" i="10"/>
  <c r="J45" i="1"/>
  <c r="V45" i="10"/>
  <c r="K45" i="9"/>
  <c r="S45" i="9"/>
  <c r="N45" i="10"/>
  <c r="X45" i="11"/>
  <c r="Z45" i="11" s="1"/>
  <c r="Z26" i="11"/>
  <c r="R45" i="11"/>
  <c r="H45" i="10"/>
  <c r="P45" i="10"/>
  <c r="X45" i="10"/>
  <c r="Z45" i="10" s="1"/>
  <c r="Z26" i="10"/>
  <c r="J45" i="9"/>
  <c r="X45" i="6"/>
  <c r="Z26" i="6"/>
  <c r="X45" i="5"/>
  <c r="Z26" i="5"/>
  <c r="AA45" i="2"/>
  <c r="X45" i="7"/>
  <c r="Z45" i="7" s="1"/>
  <c r="Z26" i="7"/>
  <c r="Z13" i="1"/>
  <c r="Z13" i="12"/>
  <c r="Z13" i="11"/>
  <c r="Z13" i="10"/>
  <c r="Z13" i="9"/>
  <c r="X44" i="9"/>
  <c r="Z44" i="9" s="1"/>
  <c r="Z13" i="8"/>
  <c r="Z37" i="8"/>
  <c r="Z44" i="5"/>
  <c r="C45" i="2"/>
  <c r="C44" i="8"/>
  <c r="C45" i="8" s="1"/>
  <c r="K44" i="8"/>
  <c r="S44" i="8"/>
  <c r="S45" i="8" s="1"/>
  <c r="AA45" i="5"/>
  <c r="C45" i="3"/>
  <c r="C45" i="7"/>
  <c r="K45" i="7"/>
  <c r="S45" i="7"/>
  <c r="D45" i="6"/>
  <c r="L45" i="6"/>
  <c r="T45" i="6"/>
  <c r="I45" i="3"/>
  <c r="K45" i="2"/>
  <c r="Z37" i="1"/>
  <c r="Z37" i="12"/>
  <c r="Z37" i="11"/>
  <c r="Z37" i="10"/>
  <c r="D45" i="7"/>
  <c r="L45" i="7"/>
  <c r="T45" i="7"/>
  <c r="E45" i="6"/>
  <c r="M45" i="6"/>
  <c r="U45" i="6"/>
  <c r="C45" i="5"/>
  <c r="K45" i="3"/>
  <c r="E45" i="7"/>
  <c r="M45" i="7"/>
  <c r="U45" i="7"/>
  <c r="Y45" i="6"/>
  <c r="I45" i="5"/>
  <c r="X45" i="3"/>
  <c r="Z45" i="3" s="1"/>
  <c r="Z26" i="3"/>
  <c r="Q45" i="3"/>
  <c r="X45" i="2"/>
  <c r="Z45" i="2" s="1"/>
  <c r="Z26" i="2"/>
  <c r="S45" i="2"/>
  <c r="D44" i="9"/>
  <c r="D45" i="9" s="1"/>
  <c r="L44" i="9"/>
  <c r="L45" i="9" s="1"/>
  <c r="T44" i="9"/>
  <c r="T45" i="9" s="1"/>
  <c r="G26" i="8"/>
  <c r="O26" i="8"/>
  <c r="W26" i="8"/>
  <c r="G44" i="8"/>
  <c r="O44" i="8"/>
  <c r="W44" i="8"/>
  <c r="Y45" i="7"/>
  <c r="G45" i="6"/>
  <c r="O45" i="6"/>
  <c r="O45" i="5"/>
  <c r="W45" i="5"/>
  <c r="K45" i="5"/>
  <c r="G45" i="4"/>
  <c r="W45" i="4"/>
  <c r="I45" i="4"/>
  <c r="Z26" i="4"/>
  <c r="Z37" i="7"/>
  <c r="Z13" i="7"/>
  <c r="Z13" i="6"/>
  <c r="Z13" i="2"/>
  <c r="W45" i="8" l="1"/>
  <c r="X45" i="4"/>
  <c r="Z45" i="4" s="1"/>
  <c r="Z45" i="5"/>
  <c r="G45" i="8"/>
  <c r="O45" i="8"/>
  <c r="Z45" i="6"/>
  <c r="X45" i="9"/>
  <c r="Z45" i="9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<sst xmlns="http://schemas.openxmlformats.org/spreadsheetml/2006/main" count="1560" uniqueCount="91">
  <si>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</si>
  <si>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</si>
  <si>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</si>
  <si>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</si>
  <si>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</si>
  <si>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</si>
  <si>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</si>
  <si>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</si>
  <si>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</si>
  <si>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</si>
  <si>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</si>
  <si>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</si>
  <si>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</si>
  <si>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</si>
  <si>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</si>
  <si>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</si>
  <si>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</si>
  <si>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</si>
  <si>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</si>
  <si>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</si>
  <si>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</si>
  <si>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</si>
  <si>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</si>
  <si>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</si>
  <si>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</si>
  <si>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</si>
  <si>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</si>
  <si>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</si>
  <si>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</si>
  <si>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</si>
  <si>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</si>
  <si>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</si>
  <si>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</si>
  <si>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</si>
  <si>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</si>
  <si>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</si>
  <si>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</si>
  <si>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</si>
  <si>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</si>
  <si>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</si>
  <si>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</si>
  <si>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</si>
  <si>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</si>
  <si>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</si>
  <si>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</si>
  <si>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</si>
  <si>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</si>
  <si>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</si>
  <si>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</si>
  <si>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</si>
  <si>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</si>
  <si>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</si>
  <si>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</si>
  <si>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</si>
  <si>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</si>
  <si>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</si>
  <si>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</si>
  <si>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</si>
  <si>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</si>
  <si>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</si>
  <si>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</si>
  <si>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</si>
  <si>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</si>
  <si>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</si>
  <si>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</si>
  <si>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</si>
  <si>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</si>
  <si>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</si>
  <si>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</si>
  <si>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</si>
  <si>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</si>
  <si>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</si>
  <si>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</si>
  <si>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</si>
  <si>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</si>
  <si>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</si>
  <si>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2nd Quarter ended 31 December 2024 (Figures Finalised as at 2025/01/29)</t>
  </si>
  <si>
    <t>Gauteng: City of Tshwane (TSH) - Table C6 Quarterly Budget Statement - Financial Position ( Water management                                   ) for 2nd Quarter ended 31 December 2024 (Figures Finalised as at 2025/01/29)</t>
  </si>
  <si>
    <t>Gauteng: Emfuleni (GT421) - Table C6 Quarterly Budget Statement - Financial Position ( Water management                                   ) for 2nd Quarter ended 31 December 2024 (Figures Finalised as at 2025/01/29)</t>
  </si>
  <si>
    <t>Gauteng: Midvaal (GT422) - Table C6 Quarterly Budget Statement - Financial Position ( Water management                                   ) for 2nd Quarter ended 31 December 2024 (Figures Finalised as at 2025/01/29)</t>
  </si>
  <si>
    <t>Gauteng: Lesedi (GT423) - Table C6 Quarterly Budget Statement - Financial Position ( Water management                                   ) for 2nd Quarter ended 31 December 2024 (Figures Finalised as at 2025/01/29)</t>
  </si>
  <si>
    <t>Gauteng: Sedibeng (DC42) - Table C6 Quarterly Budget Statement - Financial Position ( Water management                                   ) for 2nd Quarter ended 31 December 2024 (Figures Finalised as at 2025/01/29)</t>
  </si>
  <si>
    <t>Gauteng: Mogale City (GT481) - Table C6 Quarterly Budget Statement - Financial Position ( Water management                                   ) for 2nd Quarter ended 31 December 2024 (Figures Finalised as at 2025/01/29)</t>
  </si>
  <si>
    <t>Gauteng: Merafong City (GT484) - Table C6 Quarterly Budget Statement - Financial Position ( Water management                                   ) for 2nd Quarter ended 31 December 2024 (Figures Finalised as at 2025/01/29)</t>
  </si>
  <si>
    <t>Gauteng: Rand West City (GT485) - Table C6 Quarterly Budget Statement - Financial Position ( Water management                                   ) for 2nd Quarter ended 31 December 2024 (Figures Finalised as at 2025/01/29)</t>
  </si>
  <si>
    <t>Gauteng: West Rand (DC48)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</si>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</sst>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-129833563</v>
      </c>
      <c r="D6" s="18"/>
      <c r="E6" s="19">
        <v>1899686459</v>
      </c>
      <c r="F6" s="20">
        <v>1899686459</v>
      </c>
      <c r="G6" s="20">
        <v>-1335929611</v>
      </c>
      <c r="H6" s="20">
        <v>-12784133</v>
      </c>
      <c r="I6" s="20">
        <v>95209797</v>
      </c>
      <c r="J6" s="20">
        <v>-1253503947</v>
      </c>
      <c r="K6" s="20">
        <v>-273147195</v>
      </c>
      <c r="L6" s="20">
        <v>-805528009</v>
      </c>
      <c r="M6" s="20">
        <v>314065691</v>
      </c>
      <c r="N6" s="20">
        <v>-764609513</v>
      </c>
      <c r="O6" s="20"/>
      <c r="P6" s="20"/>
      <c r="Q6" s="20"/>
      <c r="R6" s="20"/>
      <c r="S6" s="20"/>
      <c r="T6" s="20"/>
      <c r="U6" s="20"/>
      <c r="V6" s="20"/>
      <c r="W6" s="20">
        <v>-2018113460</v>
      </c>
      <c r="X6" s="20">
        <v>988958816</v>
      </c>
      <c r="Y6" s="20">
        <v>-3007072276</v>
      </c>
      <c r="Z6" s="21">
        <v>-304.06445924235538</v>
      </c>
      <c r="AA6" s="22">
        <v>1899686459</v>
      </c>
    </row>
    <row r="7" spans="1:27" x14ac:dyDescent="0.25">
      <c r="A7" s="23" t="s">
        <v>35</v>
      </c>
      <c r="B7" s="17" t="s">
        <v>32</v>
      </c>
      <c r="C7" s="18">
        <v>2641760370</v>
      </c>
      <c r="D7" s="18"/>
      <c r="E7" s="19">
        <v>6211601020</v>
      </c>
      <c r="F7" s="20">
        <v>6211601020</v>
      </c>
      <c r="G7" s="20">
        <v>7877955941</v>
      </c>
      <c r="H7" s="20">
        <v>1295320501</v>
      </c>
      <c r="I7" s="20">
        <v>234342212</v>
      </c>
      <c r="J7" s="20">
        <v>9407618654</v>
      </c>
      <c r="K7" s="20">
        <v>795698399</v>
      </c>
      <c r="L7" s="20">
        <v>1620460007</v>
      </c>
      <c r="M7" s="20">
        <v>-679968603</v>
      </c>
      <c r="N7" s="20">
        <v>1736189803</v>
      </c>
      <c r="O7" s="20"/>
      <c r="P7" s="20"/>
      <c r="Q7" s="20"/>
      <c r="R7" s="20"/>
      <c r="S7" s="20"/>
      <c r="T7" s="20"/>
      <c r="U7" s="20"/>
      <c r="V7" s="20"/>
      <c r="W7" s="20">
        <v>11143808457</v>
      </c>
      <c r="X7" s="20">
        <v>3374891138</v>
      </c>
      <c r="Y7" s="20">
        <v>7768917319</v>
      </c>
      <c r="Z7" s="21">
        <v>230.19756790152206</v>
      </c>
      <c r="AA7" s="22">
        <v>6211601020</v>
      </c>
    </row>
    <row r="8" spans="1:27" x14ac:dyDescent="0.25">
      <c r="A8" s="23" t="s">
        <v>36</v>
      </c>
      <c r="B8" s="17" t="s">
        <v>32</v>
      </c>
      <c r="C8" s="18">
        <v>41633987</v>
      </c>
      <c r="D8" s="18"/>
      <c r="E8" s="19">
        <v>-157360926</v>
      </c>
      <c r="F8" s="20">
        <v>-157360926</v>
      </c>
      <c r="G8" s="20">
        <v>213239328</v>
      </c>
      <c r="H8" s="20">
        <v>73972959</v>
      </c>
      <c r="I8" s="20">
        <v>-129036518</v>
      </c>
      <c r="J8" s="20">
        <v>158175769</v>
      </c>
      <c r="K8" s="20">
        <v>153397904</v>
      </c>
      <c r="L8" s="20">
        <v>-112724997</v>
      </c>
      <c r="M8" s="20">
        <v>217274475</v>
      </c>
      <c r="N8" s="20">
        <v>257947382</v>
      </c>
      <c r="O8" s="20"/>
      <c r="P8" s="20"/>
      <c r="Q8" s="20"/>
      <c r="R8" s="20"/>
      <c r="S8" s="20"/>
      <c r="T8" s="20"/>
      <c r="U8" s="20"/>
      <c r="V8" s="20"/>
      <c r="W8" s="20">
        <v>416123151</v>
      </c>
      <c r="X8" s="20">
        <v>-48739373</v>
      </c>
      <c r="Y8" s="20">
        <v>464862524</v>
      </c>
      <c r="Z8" s="21">
        <v>-953.77206432261664</v>
      </c>
      <c r="AA8" s="22">
        <v>-157360926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28569901</v>
      </c>
      <c r="D10" s="18"/>
      <c r="E10" s="19">
        <v>-3180556321</v>
      </c>
      <c r="F10" s="20">
        <v>-3180556321</v>
      </c>
      <c r="G10" s="20">
        <v>38173943</v>
      </c>
      <c r="H10" s="20">
        <v>-1961211</v>
      </c>
      <c r="I10" s="20">
        <v>11494048</v>
      </c>
      <c r="J10" s="20">
        <v>47706780</v>
      </c>
      <c r="K10" s="20">
        <v>3376580</v>
      </c>
      <c r="L10" s="20">
        <v>2590841</v>
      </c>
      <c r="M10" s="20">
        <v>2964699</v>
      </c>
      <c r="N10" s="20">
        <v>8932120</v>
      </c>
      <c r="O10" s="20"/>
      <c r="P10" s="20"/>
      <c r="Q10" s="20"/>
      <c r="R10" s="20"/>
      <c r="S10" s="20"/>
      <c r="T10" s="20"/>
      <c r="U10" s="20"/>
      <c r="V10" s="20"/>
      <c r="W10" s="20">
        <v>56638900</v>
      </c>
      <c r="X10" s="20">
        <v>-1581726076</v>
      </c>
      <c r="Y10" s="20">
        <v>1638364976</v>
      </c>
      <c r="Z10" s="21">
        <v>-103.5808286187728</v>
      </c>
      <c r="AA10" s="22">
        <v>-3180556321</v>
      </c>
    </row>
    <row r="11" spans="1:27" x14ac:dyDescent="0.25">
      <c r="A11" s="23" t="s">
        <v>39</v>
      </c>
      <c r="B11" s="17" t="s">
        <v>32</v>
      </c>
      <c r="C11" s="18">
        <v>1083811137</v>
      </c>
      <c r="D11" s="18"/>
      <c r="E11" s="19">
        <v>59649009</v>
      </c>
      <c r="F11" s="20">
        <v>59649009</v>
      </c>
      <c r="G11" s="24">
        <v>366269893</v>
      </c>
      <c r="H11" s="24">
        <v>62293017</v>
      </c>
      <c r="I11" s="24">
        <v>1097698</v>
      </c>
      <c r="J11" s="20">
        <v>429660608</v>
      </c>
      <c r="K11" s="24">
        <v>137603503</v>
      </c>
      <c r="L11" s="24">
        <v>19793638</v>
      </c>
      <c r="M11" s="20">
        <v>-2834620</v>
      </c>
      <c r="N11" s="24">
        <v>154562521</v>
      </c>
      <c r="O11" s="24"/>
      <c r="P11" s="24"/>
      <c r="Q11" s="20"/>
      <c r="R11" s="24"/>
      <c r="S11" s="24"/>
      <c r="T11" s="20"/>
      <c r="U11" s="24"/>
      <c r="V11" s="24"/>
      <c r="W11" s="24">
        <v>584223129</v>
      </c>
      <c r="X11" s="20">
        <v>29824512</v>
      </c>
      <c r="Y11" s="24">
        <v>554398617</v>
      </c>
      <c r="Z11" s="25">
        <v>1858.8690302795233</v>
      </c>
      <c r="AA11" s="26">
        <v>59649009</v>
      </c>
    </row>
    <row r="12" spans="1:27" x14ac:dyDescent="0.25">
      <c r="A12" s="23" t="s">
        <v>40</v>
      </c>
      <c r="B12" s="17" t="s">
        <v>32</v>
      </c>
      <c r="C12" s="18">
        <v>3245164</v>
      </c>
      <c r="D12" s="18"/>
      <c r="E12" s="19"/>
      <c r="F12" s="20"/>
      <c r="G12" s="20">
        <v>-3242504</v>
      </c>
      <c r="H12" s="20"/>
      <c r="I12" s="20">
        <v>-4696</v>
      </c>
      <c r="J12" s="20">
        <v>-3247200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-3247200</v>
      </c>
      <c r="X12" s="20"/>
      <c r="Y12" s="20">
        <v>-3247200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3669186996</v>
      </c>
      <c r="D13" s="29">
        <f>SUM(D6:D12)</f>
        <v>0</v>
      </c>
      <c r="E13" s="30">
        <f t="shared" si="0"/>
        <v>4833019241</v>
      </c>
      <c r="F13" s="31">
        <f t="shared" si="0"/>
        <v>4833019241</v>
      </c>
      <c r="G13" s="31">
        <f t="shared" si="0"/>
        <v>7156466990</v>
      </c>
      <c r="H13" s="31">
        <f t="shared" si="0"/>
        <v>1416841133</v>
      </c>
      <c r="I13" s="31">
        <f t="shared" si="0"/>
        <v>213102541</v>
      </c>
      <c r="J13" s="31">
        <f t="shared" si="0"/>
        <v>8786410664</v>
      </c>
      <c r="K13" s="31">
        <f t="shared" si="0"/>
        <v>816929191</v>
      </c>
      <c r="L13" s="31">
        <f t="shared" si="0"/>
        <v>724591480</v>
      </c>
      <c r="M13" s="31">
        <f t="shared" si="0"/>
        <v>-148498358</v>
      </c>
      <c r="N13" s="31">
        <f t="shared" si="0"/>
        <v>1393022313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10179432977</v>
      </c>
      <c r="X13" s="31">
        <f t="shared" si="0"/>
        <v>2763209017</v>
      </c>
      <c r="Y13" s="31">
        <f t="shared" si="0"/>
        <v>7416223960</v>
      </c>
      <c r="Z13" s="32">
        <f>+IF(X13&lt;&gt;0,+(Y13/X13)*100,0)</f>
        <v>268.39171102777277</v>
      </c>
      <c r="AA13" s="33">
        <f>SUM(AA6:AA12)</f>
        <v>4833019241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17287914466</v>
      </c>
      <c r="D17" s="18"/>
      <c r="E17" s="19">
        <v>10246695734</v>
      </c>
      <c r="F17" s="20">
        <v>10246695734</v>
      </c>
      <c r="G17" s="24">
        <v>8787114109</v>
      </c>
      <c r="H17" s="24">
        <v>758798414</v>
      </c>
      <c r="I17" s="24">
        <v>7000904407</v>
      </c>
      <c r="J17" s="20">
        <v>16546816930</v>
      </c>
      <c r="K17" s="24">
        <v>215437594</v>
      </c>
      <c r="L17" s="24">
        <v>126790913</v>
      </c>
      <c r="M17" s="20">
        <v>182448867</v>
      </c>
      <c r="N17" s="24">
        <v>524677374</v>
      </c>
      <c r="O17" s="24"/>
      <c r="P17" s="24"/>
      <c r="Q17" s="20"/>
      <c r="R17" s="24"/>
      <c r="S17" s="24"/>
      <c r="T17" s="20"/>
      <c r="U17" s="24"/>
      <c r="V17" s="24"/>
      <c r="W17" s="24">
        <v>17071494304</v>
      </c>
      <c r="X17" s="20">
        <v>5149220928</v>
      </c>
      <c r="Y17" s="24">
        <v>11922273376</v>
      </c>
      <c r="Z17" s="25">
        <v>231.53547969111338</v>
      </c>
      <c r="AA17" s="26">
        <v>10246695734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7294925</v>
      </c>
      <c r="D21" s="18"/>
      <c r="E21" s="19">
        <v>4217692</v>
      </c>
      <c r="F21" s="20">
        <v>4217692</v>
      </c>
      <c r="G21" s="20">
        <v>5859287</v>
      </c>
      <c r="H21" s="20">
        <v>-683800</v>
      </c>
      <c r="I21" s="20">
        <v>-677838</v>
      </c>
      <c r="J21" s="20">
        <v>4497649</v>
      </c>
      <c r="K21" s="20">
        <v>230125</v>
      </c>
      <c r="L21" s="20">
        <v>-731260</v>
      </c>
      <c r="M21" s="20">
        <v>277366</v>
      </c>
      <c r="N21" s="20">
        <v>-223769</v>
      </c>
      <c r="O21" s="20"/>
      <c r="P21" s="20"/>
      <c r="Q21" s="20"/>
      <c r="R21" s="20"/>
      <c r="S21" s="20"/>
      <c r="T21" s="20"/>
      <c r="U21" s="20"/>
      <c r="V21" s="20"/>
      <c r="W21" s="20">
        <v>4273880</v>
      </c>
      <c r="X21" s="20">
        <v>2108856</v>
      </c>
      <c r="Y21" s="20">
        <v>2165024</v>
      </c>
      <c r="Z21" s="21">
        <v>102.66343458254144</v>
      </c>
      <c r="AA21" s="22">
        <v>4217692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17295209391</v>
      </c>
      <c r="D25" s="29">
        <f t="shared" ref="D25:Y25" si="1">SUM(D15:D24)</f>
        <v>0</v>
      </c>
      <c r="E25" s="35">
        <f t="shared" si="1"/>
        <v>10250913426</v>
      </c>
      <c r="F25" s="36">
        <f t="shared" si="1"/>
        <v>10250913426</v>
      </c>
      <c r="G25" s="36">
        <f t="shared" si="1"/>
        <v>8792973396</v>
      </c>
      <c r="H25" s="36">
        <f t="shared" si="1"/>
        <v>758114614</v>
      </c>
      <c r="I25" s="36">
        <f t="shared" si="1"/>
        <v>7000226569</v>
      </c>
      <c r="J25" s="36">
        <f t="shared" si="1"/>
        <v>16551314579</v>
      </c>
      <c r="K25" s="36">
        <f t="shared" si="1"/>
        <v>215667719</v>
      </c>
      <c r="L25" s="36">
        <f t="shared" si="1"/>
        <v>126059653</v>
      </c>
      <c r="M25" s="36">
        <f t="shared" si="1"/>
        <v>182726233</v>
      </c>
      <c r="N25" s="36">
        <f t="shared" si="1"/>
        <v>524453605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17075768184</v>
      </c>
      <c r="X25" s="36">
        <f t="shared" si="1"/>
        <v>5151329784</v>
      </c>
      <c r="Y25" s="36">
        <f t="shared" si="1"/>
        <v>11924438400</v>
      </c>
      <c r="Z25" s="37">
        <f>+IF(X25&lt;&gt;0,+(Y25/X25)*100,0)</f>
        <v>231.48272193788165</v>
      </c>
      <c r="AA25" s="38">
        <f>SUM(AA15:AA24)</f>
        <v>10250913426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20964396387</v>
      </c>
      <c r="D26" s="29">
        <f>+D13+D25</f>
        <v>0</v>
      </c>
      <c r="E26" s="30">
        <f t="shared" si="2"/>
        <v>15083932667</v>
      </c>
      <c r="F26" s="31">
        <f t="shared" si="2"/>
        <v>15083932667</v>
      </c>
      <c r="G26" s="31">
        <f t="shared" si="2"/>
        <v>15949440386</v>
      </c>
      <c r="H26" s="31">
        <f t="shared" si="2"/>
        <v>2174955747</v>
      </c>
      <c r="I26" s="31">
        <f t="shared" si="2"/>
        <v>7213329110</v>
      </c>
      <c r="J26" s="31">
        <f t="shared" si="2"/>
        <v>25337725243</v>
      </c>
      <c r="K26" s="31">
        <f t="shared" si="2"/>
        <v>1032596910</v>
      </c>
      <c r="L26" s="31">
        <f t="shared" si="2"/>
        <v>850651133</v>
      </c>
      <c r="M26" s="31">
        <f t="shared" si="2"/>
        <v>34227875</v>
      </c>
      <c r="N26" s="31">
        <f t="shared" si="2"/>
        <v>1917475918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27255201161</v>
      </c>
      <c r="X26" s="31">
        <f t="shared" si="2"/>
        <v>7914538801</v>
      </c>
      <c r="Y26" s="31">
        <f t="shared" si="2"/>
        <v>19340662360</v>
      </c>
      <c r="Z26" s="32">
        <f>+IF(X26&lt;&gt;0,+(Y26/X26)*100,0)</f>
        <v>244.36878567777458</v>
      </c>
      <c r="AA26" s="33">
        <f>+AA13+AA25</f>
        <v>15083932667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/>
      <c r="P30" s="20"/>
      <c r="Q30" s="20"/>
      <c r="R30" s="20"/>
      <c r="S30" s="20"/>
      <c r="T30" s="20"/>
      <c r="U30" s="20"/>
      <c r="V30" s="20"/>
      <c r="W30" s="20">
        <v>-36931881</v>
      </c>
      <c r="X30" s="20"/>
      <c r="Y30" s="20">
        <v>-36931881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5437539</v>
      </c>
      <c r="D31" s="18"/>
      <c r="E31" s="19">
        <v>4584</v>
      </c>
      <c r="F31" s="20">
        <v>4584</v>
      </c>
      <c r="G31" s="20">
        <v>154710422</v>
      </c>
      <c r="H31" s="20">
        <v>47815</v>
      </c>
      <c r="I31" s="20">
        <v>2468903</v>
      </c>
      <c r="J31" s="20">
        <v>157227140</v>
      </c>
      <c r="K31" s="20">
        <v>5021363</v>
      </c>
      <c r="L31" s="20">
        <v>2705176</v>
      </c>
      <c r="M31" s="20">
        <v>1567764</v>
      </c>
      <c r="N31" s="20">
        <v>9294303</v>
      </c>
      <c r="O31" s="20"/>
      <c r="P31" s="20"/>
      <c r="Q31" s="20"/>
      <c r="R31" s="20"/>
      <c r="S31" s="20"/>
      <c r="T31" s="20"/>
      <c r="U31" s="20"/>
      <c r="V31" s="20"/>
      <c r="W31" s="20">
        <v>166521443</v>
      </c>
      <c r="X31" s="20">
        <v>2292</v>
      </c>
      <c r="Y31" s="20">
        <v>166519151</v>
      </c>
      <c r="Z31" s="21">
        <v>7265233.4642233849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3229621070</v>
      </c>
      <c r="D32" s="18"/>
      <c r="E32" s="19">
        <v>3015099291</v>
      </c>
      <c r="F32" s="20">
        <v>3015099291</v>
      </c>
      <c r="G32" s="20">
        <v>1101290689</v>
      </c>
      <c r="H32" s="20">
        <v>229390683</v>
      </c>
      <c r="I32" s="20">
        <v>21586393</v>
      </c>
      <c r="J32" s="20">
        <v>1352267765</v>
      </c>
      <c r="K32" s="20">
        <v>130005427</v>
      </c>
      <c r="L32" s="20">
        <v>-21955144</v>
      </c>
      <c r="M32" s="20">
        <v>-644157613</v>
      </c>
      <c r="N32" s="20">
        <v>-536107330</v>
      </c>
      <c r="O32" s="20"/>
      <c r="P32" s="20"/>
      <c r="Q32" s="20"/>
      <c r="R32" s="20"/>
      <c r="S32" s="20"/>
      <c r="T32" s="20"/>
      <c r="U32" s="20"/>
      <c r="V32" s="20"/>
      <c r="W32" s="20">
        <v>816160435</v>
      </c>
      <c r="X32" s="20">
        <v>1548573883</v>
      </c>
      <c r="Y32" s="20">
        <v>-732413448</v>
      </c>
      <c r="Z32" s="21">
        <v>-47.295996402904592</v>
      </c>
      <c r="AA32" s="22">
        <v>3015099291</v>
      </c>
    </row>
    <row r="33" spans="1:27" x14ac:dyDescent="0.25">
      <c r="A33" s="23" t="s">
        <v>60</v>
      </c>
      <c r="B33" s="17" t="s">
        <v>32</v>
      </c>
      <c r="C33" s="18">
        <v>-8351645</v>
      </c>
      <c r="D33" s="18"/>
      <c r="E33" s="19">
        <v>-54092602</v>
      </c>
      <c r="F33" s="20">
        <v>-54092602</v>
      </c>
      <c r="G33" s="20">
        <v>9869371</v>
      </c>
      <c r="H33" s="20">
        <v>83775056</v>
      </c>
      <c r="I33" s="20">
        <v>-22121775</v>
      </c>
      <c r="J33" s="20">
        <v>71522652</v>
      </c>
      <c r="K33" s="20">
        <v>-99683060</v>
      </c>
      <c r="L33" s="20">
        <v>-5728382</v>
      </c>
      <c r="M33" s="20">
        <v>-5680728</v>
      </c>
      <c r="N33" s="20">
        <v>-111092170</v>
      </c>
      <c r="O33" s="20"/>
      <c r="P33" s="20"/>
      <c r="Q33" s="20"/>
      <c r="R33" s="20"/>
      <c r="S33" s="20"/>
      <c r="T33" s="20"/>
      <c r="U33" s="20"/>
      <c r="V33" s="20"/>
      <c r="W33" s="20">
        <v>-39569518</v>
      </c>
      <c r="X33" s="20">
        <v>8115749</v>
      </c>
      <c r="Y33" s="20">
        <v>-47685267</v>
      </c>
      <c r="Z33" s="21">
        <v>-587.56458584414077</v>
      </c>
      <c r="AA33" s="22">
        <v>-54092602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/>
      <c r="P34" s="20"/>
      <c r="Q34" s="20"/>
      <c r="R34" s="20"/>
      <c r="S34" s="20"/>
      <c r="T34" s="20"/>
      <c r="U34" s="20"/>
      <c r="V34" s="20"/>
      <c r="W34" s="20">
        <v>-7757037</v>
      </c>
      <c r="X34" s="20"/>
      <c r="Y34" s="20">
        <v>-7757037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275172569</v>
      </c>
      <c r="D35" s="18"/>
      <c r="E35" s="19">
        <v>33869824</v>
      </c>
      <c r="F35" s="20">
        <v>33869824</v>
      </c>
      <c r="G35" s="20">
        <v>227098359</v>
      </c>
      <c r="H35" s="20">
        <v>117245759</v>
      </c>
      <c r="I35" s="20">
        <v>73034099</v>
      </c>
      <c r="J35" s="20">
        <v>417378217</v>
      </c>
      <c r="K35" s="20">
        <v>-65027429</v>
      </c>
      <c r="L35" s="20">
        <v>71065692</v>
      </c>
      <c r="M35" s="20">
        <v>27662039</v>
      </c>
      <c r="N35" s="20">
        <v>33700302</v>
      </c>
      <c r="O35" s="20"/>
      <c r="P35" s="20"/>
      <c r="Q35" s="20"/>
      <c r="R35" s="20"/>
      <c r="S35" s="20"/>
      <c r="T35" s="20"/>
      <c r="U35" s="20"/>
      <c r="V35" s="20"/>
      <c r="W35" s="20">
        <v>451078519</v>
      </c>
      <c r="X35" s="20">
        <v>16934910</v>
      </c>
      <c r="Y35" s="20">
        <v>434143609</v>
      </c>
      <c r="Z35" s="21">
        <v>2563.6015130874625</v>
      </c>
      <c r="AA35" s="22">
        <v>33869824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3501879533</v>
      </c>
      <c r="D37" s="29">
        <f t="shared" ref="D37:Y37" si="3">SUM(D29:D36)</f>
        <v>0</v>
      </c>
      <c r="E37" s="30">
        <f t="shared" si="3"/>
        <v>2994881097</v>
      </c>
      <c r="F37" s="31">
        <f t="shared" si="3"/>
        <v>2994881097</v>
      </c>
      <c r="G37" s="31">
        <f t="shared" si="3"/>
        <v>1982005644</v>
      </c>
      <c r="H37" s="31">
        <f t="shared" si="3"/>
        <v>110326215</v>
      </c>
      <c r="I37" s="31">
        <f t="shared" si="3"/>
        <v>-11142773</v>
      </c>
      <c r="J37" s="31">
        <f t="shared" si="3"/>
        <v>2081189086</v>
      </c>
      <c r="K37" s="31">
        <f t="shared" si="3"/>
        <v>-35138581</v>
      </c>
      <c r="L37" s="31">
        <f t="shared" si="3"/>
        <v>40118777</v>
      </c>
      <c r="M37" s="31">
        <f t="shared" si="3"/>
        <v>-695496396</v>
      </c>
      <c r="N37" s="31">
        <f t="shared" si="3"/>
        <v>-690516200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1390672886</v>
      </c>
      <c r="X37" s="31">
        <f t="shared" si="3"/>
        <v>1573626834</v>
      </c>
      <c r="Y37" s="31">
        <f t="shared" si="3"/>
        <v>-182953948</v>
      </c>
      <c r="Z37" s="32">
        <f>+IF(X37&lt;&gt;0,+(Y37/X37)*100,0)</f>
        <v>-11.626260053976685</v>
      </c>
      <c r="AA37" s="33">
        <f>SUM(AA29:AA36)</f>
        <v>2994881097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/>
      <c r="P39" s="20"/>
      <c r="Q39" s="20"/>
      <c r="R39" s="20"/>
      <c r="S39" s="20"/>
      <c r="T39" s="20"/>
      <c r="U39" s="20"/>
      <c r="V39" s="20"/>
      <c r="W39" s="20">
        <v>-191268558</v>
      </c>
      <c r="X39" s="20"/>
      <c r="Y39" s="20">
        <v>-191268558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298221996</v>
      </c>
      <c r="Y41" s="20">
        <v>-298221996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-187896128</v>
      </c>
      <c r="X43" s="36">
        <f t="shared" si="4"/>
        <v>298221996</v>
      </c>
      <c r="Y43" s="36">
        <f t="shared" si="4"/>
        <v>-486118124</v>
      </c>
      <c r="Z43" s="37">
        <f>+IF(X43&lt;&gt;0,+(Y43/X43)*100,0)</f>
        <v>-163.00545584169453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3501879533</v>
      </c>
      <c r="D44" s="29">
        <f>+D37+D43</f>
        <v>0</v>
      </c>
      <c r="E44" s="30">
        <f t="shared" si="5"/>
        <v>3591325096</v>
      </c>
      <c r="F44" s="31">
        <f t="shared" si="5"/>
        <v>3591325096</v>
      </c>
      <c r="G44" s="31">
        <f t="shared" si="5"/>
        <v>1581895379</v>
      </c>
      <c r="H44" s="31">
        <f t="shared" si="5"/>
        <v>77879496</v>
      </c>
      <c r="I44" s="31">
        <f t="shared" si="5"/>
        <v>19681737</v>
      </c>
      <c r="J44" s="31">
        <f t="shared" si="5"/>
        <v>1679456612</v>
      </c>
      <c r="K44" s="31">
        <f t="shared" si="5"/>
        <v>51662382</v>
      </c>
      <c r="L44" s="31">
        <f t="shared" si="5"/>
        <v>142038610</v>
      </c>
      <c r="M44" s="31">
        <f t="shared" si="5"/>
        <v>-670380846</v>
      </c>
      <c r="N44" s="31">
        <f t="shared" si="5"/>
        <v>-476679854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1202776758</v>
      </c>
      <c r="X44" s="31">
        <f t="shared" si="5"/>
        <v>1871848830</v>
      </c>
      <c r="Y44" s="31">
        <f t="shared" si="5"/>
        <v>-669072072</v>
      </c>
      <c r="Z44" s="32">
        <f>+IF(X44&lt;&gt;0,+(Y44/X44)*100,0)</f>
        <v>-35.743915922954102</v>
      </c>
      <c r="AA44" s="33">
        <f>+AA37+AA43</f>
        <v>3591325096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17462516854</v>
      </c>
      <c r="D45" s="42">
        <f t="shared" si="6"/>
        <v>0</v>
      </c>
      <c r="E45" s="43">
        <f t="shared" si="6"/>
        <v>11492607571</v>
      </c>
      <c r="F45" s="44">
        <f t="shared" si="6"/>
        <v>11492607571</v>
      </c>
      <c r="G45" s="44">
        <f t="shared" si="6"/>
        <v>14367545007</v>
      </c>
      <c r="H45" s="44">
        <f t="shared" si="6"/>
        <v>2097076251</v>
      </c>
      <c r="I45" s="44">
        <f t="shared" si="6"/>
        <v>7193647373</v>
      </c>
      <c r="J45" s="44">
        <f t="shared" si="6"/>
        <v>23658268631</v>
      </c>
      <c r="K45" s="44">
        <f t="shared" si="6"/>
        <v>980934528</v>
      </c>
      <c r="L45" s="44">
        <f t="shared" si="6"/>
        <v>708612523</v>
      </c>
      <c r="M45" s="44">
        <f t="shared" si="6"/>
        <v>704608721</v>
      </c>
      <c r="N45" s="44">
        <f t="shared" si="6"/>
        <v>2394155772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26052424403</v>
      </c>
      <c r="X45" s="44">
        <f t="shared" si="6"/>
        <v>6042689971</v>
      </c>
      <c r="Y45" s="44">
        <f t="shared" si="6"/>
        <v>20009734432</v>
      </c>
      <c r="Z45" s="45">
        <f>+IF(X45&lt;&gt;0,+(Y45/X45)*100,0)</f>
        <v>331.13951779804125</v>
      </c>
      <c r="AA45" s="46">
        <f>+AA26-AA44</f>
        <v>11492607571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13235378346</v>
      </c>
      <c r="D47" s="18"/>
      <c r="E47" s="19">
        <v>25242878325</v>
      </c>
      <c r="F47" s="20">
        <v>25242878325</v>
      </c>
      <c r="G47" s="20">
        <v>18273246191</v>
      </c>
      <c r="H47" s="20">
        <v>-3161013634</v>
      </c>
      <c r="I47" s="20">
        <v>-354093405</v>
      </c>
      <c r="J47" s="20">
        <v>14758139152</v>
      </c>
      <c r="K47" s="20">
        <v>90023249</v>
      </c>
      <c r="L47" s="20">
        <v>331249768</v>
      </c>
      <c r="M47" s="20">
        <v>621731584</v>
      </c>
      <c r="N47" s="20">
        <v>1043004601</v>
      </c>
      <c r="O47" s="20"/>
      <c r="P47" s="20"/>
      <c r="Q47" s="20"/>
      <c r="R47" s="20"/>
      <c r="S47" s="20"/>
      <c r="T47" s="20"/>
      <c r="U47" s="20"/>
      <c r="V47" s="20"/>
      <c r="W47" s="20">
        <v>15801143753</v>
      </c>
      <c r="X47" s="20">
        <v>12621066074</v>
      </c>
      <c r="Y47" s="20">
        <v>3180077679</v>
      </c>
      <c r="Z47" s="47">
        <v>25.196585299169872</v>
      </c>
      <c r="AA47" s="22">
        <v>25242878325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/>
      <c r="P48" s="20"/>
      <c r="Q48" s="20"/>
      <c r="R48" s="20"/>
      <c r="S48" s="20"/>
      <c r="T48" s="20"/>
      <c r="U48" s="20"/>
      <c r="V48" s="20"/>
      <c r="W48" s="20">
        <v>-31985669</v>
      </c>
      <c r="X48" s="20"/>
      <c r="Y48" s="20">
        <v>-31985669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13204191240</v>
      </c>
      <c r="D50" s="50">
        <f t="shared" ref="D50:Y50" si="7">SUM(D47:D49)</f>
        <v>0</v>
      </c>
      <c r="E50" s="51">
        <f t="shared" si="7"/>
        <v>25242878325</v>
      </c>
      <c r="F50" s="52">
        <f t="shared" si="7"/>
        <v>25242878325</v>
      </c>
      <c r="G50" s="52">
        <f t="shared" si="7"/>
        <v>18244260002</v>
      </c>
      <c r="H50" s="52">
        <f t="shared" si="7"/>
        <v>-3163214551</v>
      </c>
      <c r="I50" s="52">
        <f t="shared" si="7"/>
        <v>-354093405</v>
      </c>
      <c r="J50" s="52">
        <f t="shared" si="7"/>
        <v>14726952046</v>
      </c>
      <c r="K50" s="52">
        <f t="shared" si="7"/>
        <v>90023249</v>
      </c>
      <c r="L50" s="52">
        <f t="shared" si="7"/>
        <v>331249768</v>
      </c>
      <c r="M50" s="52">
        <f t="shared" si="7"/>
        <v>620933021</v>
      </c>
      <c r="N50" s="52">
        <f t="shared" si="7"/>
        <v>1042206038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15769158084</v>
      </c>
      <c r="X50" s="52">
        <f t="shared" si="7"/>
        <v>12621066074</v>
      </c>
      <c r="Y50" s="52">
        <f t="shared" si="7"/>
        <v>3148092010</v>
      </c>
      <c r="Z50" s="53">
        <f>+IF(X50&lt;&gt;0,+(Y50/X50)*100,0)</f>
        <v>24.943154496950303</v>
      </c>
      <c r="AA50" s="54">
        <f>SUM(AA47:AA49)</f>
        <v>25242878325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/>
      <c r="P7" s="20"/>
      <c r="Q7" s="20"/>
      <c r="R7" s="20"/>
      <c r="S7" s="20"/>
      <c r="T7" s="20"/>
      <c r="U7" s="20"/>
      <c r="V7" s="20"/>
      <c r="W7" s="20">
        <v>4973512142</v>
      </c>
      <c r="X7" s="20">
        <v>285432858</v>
      </c>
      <c r="Y7" s="20">
        <v>4688079284</v>
      </c>
      <c r="Z7" s="21">
        <v>1642.445553342706</v>
      </c>
      <c r="AA7" s="22">
        <v>570865222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/>
      <c r="P10" s="20"/>
      <c r="Q10" s="20"/>
      <c r="R10" s="20"/>
      <c r="S10" s="20"/>
      <c r="T10" s="20"/>
      <c r="U10" s="20"/>
      <c r="V10" s="20"/>
      <c r="W10" s="20">
        <v>31809468</v>
      </c>
      <c r="X10" s="20">
        <v>27217584</v>
      </c>
      <c r="Y10" s="20">
        <v>4591884</v>
      </c>
      <c r="Z10" s="21">
        <v>16.871019852460087</v>
      </c>
      <c r="AA10" s="22">
        <v>54435015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5005321610</v>
      </c>
      <c r="X13" s="31">
        <f t="shared" si="0"/>
        <v>312650442</v>
      </c>
      <c r="Y13" s="31">
        <f t="shared" si="0"/>
        <v>4692671168</v>
      </c>
      <c r="Z13" s="32">
        <f>+IF(X13&lt;&gt;0,+(Y13/X13)*100,0)</f>
        <v>1500.9322033838673</v>
      </c>
      <c r="AA13" s="33">
        <f>SUM(AA6:AA12)</f>
        <v>625300237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/>
      <c r="P17" s="24"/>
      <c r="Q17" s="20"/>
      <c r="R17" s="24"/>
      <c r="S17" s="24"/>
      <c r="T17" s="20"/>
      <c r="U17" s="24"/>
      <c r="V17" s="24"/>
      <c r="W17" s="24">
        <v>15448695571</v>
      </c>
      <c r="X17" s="20">
        <v>3873725166</v>
      </c>
      <c r="Y17" s="24">
        <v>11574970405</v>
      </c>
      <c r="Z17" s="25">
        <v>298.80721809059804</v>
      </c>
      <c r="AA17" s="26">
        <v>7747449848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15448695571</v>
      </c>
      <c r="X25" s="36">
        <f t="shared" si="1"/>
        <v>3873725166</v>
      </c>
      <c r="Y25" s="36">
        <f t="shared" si="1"/>
        <v>11574970405</v>
      </c>
      <c r="Z25" s="37">
        <f>+IF(X25&lt;&gt;0,+(Y25/X25)*100,0)</f>
        <v>298.80721809059804</v>
      </c>
      <c r="AA25" s="38">
        <f>SUM(AA15:AA24)</f>
        <v>7747449848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20454017181</v>
      </c>
      <c r="X26" s="31">
        <f t="shared" si="2"/>
        <v>4186375608</v>
      </c>
      <c r="Y26" s="31">
        <f t="shared" si="2"/>
        <v>16267641573</v>
      </c>
      <c r="Z26" s="32">
        <f>+IF(X26&lt;&gt;0,+(Y26/X26)*100,0)</f>
        <v>388.58533242724741</v>
      </c>
      <c r="AA26" s="33">
        <f>+AA13+AA25</f>
        <v>8372750085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/>
      <c r="P32" s="20"/>
      <c r="Q32" s="20"/>
      <c r="R32" s="20"/>
      <c r="S32" s="20"/>
      <c r="T32" s="20"/>
      <c r="U32" s="20"/>
      <c r="V32" s="20"/>
      <c r="W32" s="20">
        <v>372833832</v>
      </c>
      <c r="X32" s="20">
        <v>808546146</v>
      </c>
      <c r="Y32" s="20">
        <v>-435712314</v>
      </c>
      <c r="Z32" s="21">
        <v>-53.888366935583662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</v>
      </c>
      <c r="Y33" s="20">
        <v>18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372833832</v>
      </c>
      <c r="X37" s="31">
        <f t="shared" si="3"/>
        <v>808546128</v>
      </c>
      <c r="Y37" s="31">
        <f t="shared" si="3"/>
        <v>-435712296</v>
      </c>
      <c r="Z37" s="32">
        <f>+IF(X37&lt;&gt;0,+(Y37/X37)*100,0)</f>
        <v>-53.88836590903815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372833832</v>
      </c>
      <c r="X44" s="31">
        <f t="shared" si="5"/>
        <v>808546128</v>
      </c>
      <c r="Y44" s="31">
        <f t="shared" si="5"/>
        <v>-435712296</v>
      </c>
      <c r="Z44" s="32">
        <f>+IF(X44&lt;&gt;0,+(Y44/X44)*100,0)</f>
        <v>-53.88836590903815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20081183349</v>
      </c>
      <c r="X45" s="44">
        <f t="shared" si="6"/>
        <v>3377829480</v>
      </c>
      <c r="Y45" s="44">
        <f t="shared" si="6"/>
        <v>16703353869</v>
      </c>
      <c r="Z45" s="45">
        <f>+IF(X45&lt;&gt;0,+(Y45/X45)*100,0)</f>
        <v>494.49961781374469</v>
      </c>
      <c r="AA45" s="46">
        <f>+AA26-AA44</f>
        <v>6755657773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/>
      <c r="P47" s="20"/>
      <c r="Q47" s="20"/>
      <c r="R47" s="20"/>
      <c r="S47" s="20"/>
      <c r="T47" s="20"/>
      <c r="U47" s="20"/>
      <c r="V47" s="20"/>
      <c r="W47" s="20">
        <v>22254213049</v>
      </c>
      <c r="X47" s="20">
        <v>10771141758</v>
      </c>
      <c r="Y47" s="20">
        <v>11483071291</v>
      </c>
      <c r="Z47" s="47">
        <v>106.60960136813009</v>
      </c>
      <c r="AA47" s="22">
        <v>21542283720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22254213049</v>
      </c>
      <c r="X50" s="52">
        <f t="shared" si="7"/>
        <v>10771141758</v>
      </c>
      <c r="Y50" s="52">
        <f t="shared" si="7"/>
        <v>11483071291</v>
      </c>
      <c r="Z50" s="53">
        <f>+IF(X50&lt;&gt;0,+(Y50/X50)*100,0)</f>
        <v>106.60960136813009</v>
      </c>
      <c r="AA50" s="54">
        <f>SUM(AA47:AA49)</f>
        <v>21542283720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/>
      <c r="P6" s="20"/>
      <c r="Q6" s="20"/>
      <c r="R6" s="20"/>
      <c r="S6" s="20"/>
      <c r="T6" s="20"/>
      <c r="U6" s="20"/>
      <c r="V6" s="20"/>
      <c r="W6" s="20">
        <v>-1025823755</v>
      </c>
      <c r="X6" s="20">
        <v>812373934</v>
      </c>
      <c r="Y6" s="20">
        <v>-1838197689</v>
      </c>
      <c r="Z6" s="21">
        <v>-226.27482395317719</v>
      </c>
      <c r="AA6" s="22">
        <v>1624782492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/>
      <c r="P7" s="20"/>
      <c r="Q7" s="20"/>
      <c r="R7" s="20"/>
      <c r="S7" s="20"/>
      <c r="T7" s="20"/>
      <c r="U7" s="20"/>
      <c r="V7" s="20"/>
      <c r="W7" s="20">
        <v>895925936</v>
      </c>
      <c r="X7" s="20">
        <v>2087081196</v>
      </c>
      <c r="Y7" s="20">
        <v>-1191155260</v>
      </c>
      <c r="Z7" s="21">
        <v>-57.07278002805598</v>
      </c>
      <c r="AA7" s="22">
        <v>4180469003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/>
      <c r="P8" s="20"/>
      <c r="Q8" s="20"/>
      <c r="R8" s="20"/>
      <c r="S8" s="20"/>
      <c r="T8" s="20"/>
      <c r="U8" s="20"/>
      <c r="V8" s="20"/>
      <c r="W8" s="20">
        <v>398035568</v>
      </c>
      <c r="X8" s="20"/>
      <c r="Y8" s="20">
        <v>398035568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/>
      <c r="P10" s="20"/>
      <c r="Q10" s="20"/>
      <c r="R10" s="20"/>
      <c r="S10" s="20"/>
      <c r="T10" s="20"/>
      <c r="U10" s="20"/>
      <c r="V10" s="20"/>
      <c r="W10" s="20">
        <v>23822214</v>
      </c>
      <c r="X10" s="20">
        <v>92289006</v>
      </c>
      <c r="Y10" s="20">
        <v>-68466792</v>
      </c>
      <c r="Z10" s="21">
        <v>-74.187376121485144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291959963</v>
      </c>
      <c r="X13" s="31">
        <f t="shared" si="0"/>
        <v>2991744136</v>
      </c>
      <c r="Y13" s="31">
        <f t="shared" si="0"/>
        <v>-2699784173</v>
      </c>
      <c r="Z13" s="32">
        <f>+IF(X13&lt;&gt;0,+(Y13/X13)*100,0)</f>
        <v>-90.241145307621323</v>
      </c>
      <c r="AA13" s="33">
        <f>SUM(AA6:AA12)</f>
        <v>5989829495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/>
      <c r="P17" s="24"/>
      <c r="Q17" s="20"/>
      <c r="R17" s="24"/>
      <c r="S17" s="24"/>
      <c r="T17" s="20"/>
      <c r="U17" s="24"/>
      <c r="V17" s="24"/>
      <c r="W17" s="24">
        <v>-390602428</v>
      </c>
      <c r="X17" s="20">
        <v>429863206</v>
      </c>
      <c r="Y17" s="24">
        <v>-820465634</v>
      </c>
      <c r="Z17" s="25">
        <v>-190.86668096920116</v>
      </c>
      <c r="AA17" s="26">
        <v>859726400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/>
      <c r="P21" s="20"/>
      <c r="Q21" s="20"/>
      <c r="R21" s="20"/>
      <c r="S21" s="20"/>
      <c r="T21" s="20"/>
      <c r="U21" s="20"/>
      <c r="V21" s="20"/>
      <c r="W21" s="20">
        <v>-3843044</v>
      </c>
      <c r="X21" s="20"/>
      <c r="Y21" s="20">
        <v>-3843044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-394445472</v>
      </c>
      <c r="X25" s="36">
        <f t="shared" si="1"/>
        <v>429863206</v>
      </c>
      <c r="Y25" s="36">
        <f t="shared" si="1"/>
        <v>-824308678</v>
      </c>
      <c r="Z25" s="37">
        <f>+IF(X25&lt;&gt;0,+(Y25/X25)*100,0)</f>
        <v>-191.76069654121548</v>
      </c>
      <c r="AA25" s="38">
        <f>SUM(AA15:AA24)</f>
        <v>859726400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-102485509</v>
      </c>
      <c r="X26" s="31">
        <f t="shared" si="2"/>
        <v>3421607342</v>
      </c>
      <c r="Y26" s="31">
        <f t="shared" si="2"/>
        <v>-3524092851</v>
      </c>
      <c r="Z26" s="32">
        <f>+IF(X26&lt;&gt;0,+(Y26/X26)*100,0)</f>
        <v>-102.99524459577805</v>
      </c>
      <c r="AA26" s="33">
        <f>+AA13+AA25</f>
        <v>6849555895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/>
      <c r="P30" s="20"/>
      <c r="Q30" s="20"/>
      <c r="R30" s="20"/>
      <c r="S30" s="20"/>
      <c r="T30" s="20"/>
      <c r="U30" s="20"/>
      <c r="V30" s="20"/>
      <c r="W30" s="20">
        <v>-36931881</v>
      </c>
      <c r="X30" s="20"/>
      <c r="Y30" s="20">
        <v>-36931881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/>
      <c r="P32" s="20"/>
      <c r="Q32" s="20"/>
      <c r="R32" s="20"/>
      <c r="S32" s="20"/>
      <c r="T32" s="20"/>
      <c r="U32" s="20"/>
      <c r="V32" s="20"/>
      <c r="W32" s="20">
        <v>-688777917</v>
      </c>
      <c r="X32" s="20">
        <v>429863206</v>
      </c>
      <c r="Y32" s="20">
        <v>-1118641123</v>
      </c>
      <c r="Z32" s="21">
        <v>-260.23188479174001</v>
      </c>
      <c r="AA32" s="22">
        <v>859726400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/>
      <c r="P34" s="20"/>
      <c r="Q34" s="20"/>
      <c r="R34" s="20"/>
      <c r="S34" s="20"/>
      <c r="T34" s="20"/>
      <c r="U34" s="20"/>
      <c r="V34" s="20"/>
      <c r="W34" s="20">
        <v>-7757037</v>
      </c>
      <c r="X34" s="20"/>
      <c r="Y34" s="20">
        <v>-7757037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/>
      <c r="P35" s="20"/>
      <c r="Q35" s="20"/>
      <c r="R35" s="20"/>
      <c r="S35" s="20"/>
      <c r="T35" s="20"/>
      <c r="U35" s="20"/>
      <c r="V35" s="20"/>
      <c r="W35" s="20">
        <v>96074694</v>
      </c>
      <c r="X35" s="20"/>
      <c r="Y35" s="20">
        <v>96074694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-446981085</v>
      </c>
      <c r="X37" s="31">
        <f t="shared" si="3"/>
        <v>429863206</v>
      </c>
      <c r="Y37" s="31">
        <f t="shared" si="3"/>
        <v>-876844291</v>
      </c>
      <c r="Z37" s="32">
        <f>+IF(X37&lt;&gt;0,+(Y37/X37)*100,0)</f>
        <v>-203.98216892282704</v>
      </c>
      <c r="AA37" s="33">
        <f>SUM(AA29:AA36)</f>
        <v>859726400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/>
      <c r="P39" s="20"/>
      <c r="Q39" s="20"/>
      <c r="R39" s="20"/>
      <c r="S39" s="20"/>
      <c r="T39" s="20"/>
      <c r="U39" s="20"/>
      <c r="V39" s="20"/>
      <c r="W39" s="20">
        <v>-191268558</v>
      </c>
      <c r="X39" s="20"/>
      <c r="Y39" s="20">
        <v>-191268558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-187896128</v>
      </c>
      <c r="X43" s="36">
        <f t="shared" si="4"/>
        <v>0</v>
      </c>
      <c r="Y43" s="36">
        <f t="shared" si="4"/>
        <v>-187896128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-634877213</v>
      </c>
      <c r="X44" s="31">
        <f t="shared" si="5"/>
        <v>429863206</v>
      </c>
      <c r="Y44" s="31">
        <f t="shared" si="5"/>
        <v>-1064740419</v>
      </c>
      <c r="Z44" s="32">
        <f>+IF(X44&lt;&gt;0,+(Y44/X44)*100,0)</f>
        <v>-247.69284836162507</v>
      </c>
      <c r="AA44" s="33">
        <f>+AA37+AA43</f>
        <v>859726400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532391704</v>
      </c>
      <c r="X45" s="44">
        <f t="shared" si="6"/>
        <v>2991744136</v>
      </c>
      <c r="Y45" s="44">
        <f t="shared" si="6"/>
        <v>-2459352432</v>
      </c>
      <c r="Z45" s="45">
        <f>+IF(X45&lt;&gt;0,+(Y45/X45)*100,0)</f>
        <v>-82.204637836716401</v>
      </c>
      <c r="AA45" s="46">
        <f>+AA26-AA44</f>
        <v>5989829495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/>
      <c r="R6" s="20"/>
      <c r="S6" s="20"/>
      <c r="T6" s="20"/>
      <c r="U6" s="20"/>
      <c r="V6" s="20"/>
      <c r="W6" s="20">
        <v>-340433729</v>
      </c>
      <c r="X6" s="20"/>
      <c r="Y6" s="20">
        <v>-340433729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/>
      <c r="P7" s="20"/>
      <c r="Q7" s="20"/>
      <c r="R7" s="20"/>
      <c r="S7" s="20"/>
      <c r="T7" s="20"/>
      <c r="U7" s="20"/>
      <c r="V7" s="20"/>
      <c r="W7" s="20">
        <v>714935564</v>
      </c>
      <c r="X7" s="20"/>
      <c r="Y7" s="20">
        <v>714935564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/>
      <c r="P8" s="20"/>
      <c r="Q8" s="20"/>
      <c r="R8" s="20"/>
      <c r="S8" s="20"/>
      <c r="T8" s="20"/>
      <c r="U8" s="20"/>
      <c r="V8" s="20"/>
      <c r="W8" s="20">
        <v>-2180</v>
      </c>
      <c r="X8" s="20"/>
      <c r="Y8" s="20">
        <v>-2180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-1964481390</v>
      </c>
      <c r="Y10" s="20">
        <v>1964481390</v>
      </c>
      <c r="Z10" s="21">
        <v>-100</v>
      </c>
      <c r="AA10" s="22">
        <v>-3928962774</v>
      </c>
    </row>
    <row r="11" spans="1:27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/>
      <c r="R11" s="24"/>
      <c r="S11" s="24"/>
      <c r="T11" s="20"/>
      <c r="U11" s="24"/>
      <c r="V11" s="24"/>
      <c r="W11" s="24">
        <v>181097042</v>
      </c>
      <c r="X11" s="20"/>
      <c r="Y11" s="24">
        <v>181097042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555592001</v>
      </c>
      <c r="X13" s="31">
        <f t="shared" si="0"/>
        <v>-1964481390</v>
      </c>
      <c r="Y13" s="31">
        <f t="shared" si="0"/>
        <v>2520073391</v>
      </c>
      <c r="Z13" s="32">
        <f>+IF(X13&lt;&gt;0,+(Y13/X13)*100,0)</f>
        <v>-128.28186634030675</v>
      </c>
      <c r="AA13" s="33">
        <f>SUM(AA6:AA12)</f>
        <v>-3928962774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/>
      <c r="P17" s="24"/>
      <c r="Q17" s="20"/>
      <c r="R17" s="24"/>
      <c r="S17" s="24"/>
      <c r="T17" s="20"/>
      <c r="U17" s="24"/>
      <c r="V17" s="24"/>
      <c r="W17" s="24">
        <v>166574955</v>
      </c>
      <c r="X17" s="20">
        <v>140557950</v>
      </c>
      <c r="Y17" s="24">
        <v>26017005</v>
      </c>
      <c r="Z17" s="25">
        <v>18.50980680921997</v>
      </c>
      <c r="AA17" s="26">
        <v>281115896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/>
      <c r="P21" s="20"/>
      <c r="Q21" s="20"/>
      <c r="R21" s="20"/>
      <c r="S21" s="20"/>
      <c r="T21" s="20"/>
      <c r="U21" s="20"/>
      <c r="V21" s="20"/>
      <c r="W21" s="20">
        <v>-129998</v>
      </c>
      <c r="X21" s="20"/>
      <c r="Y21" s="20">
        <v>-129998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166444957</v>
      </c>
      <c r="X25" s="36">
        <f t="shared" si="1"/>
        <v>140557950</v>
      </c>
      <c r="Y25" s="36">
        <f t="shared" si="1"/>
        <v>25887007</v>
      </c>
      <c r="Z25" s="37">
        <f>+IF(X25&lt;&gt;0,+(Y25/X25)*100,0)</f>
        <v>18.417319689138893</v>
      </c>
      <c r="AA25" s="38">
        <f>SUM(AA15:AA24)</f>
        <v>281115896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722036958</v>
      </c>
      <c r="X26" s="31">
        <f t="shared" si="2"/>
        <v>-1823923440</v>
      </c>
      <c r="Y26" s="31">
        <f t="shared" si="2"/>
        <v>2545960398</v>
      </c>
      <c r="Z26" s="32">
        <f>+IF(X26&lt;&gt;0,+(Y26/X26)*100,0)</f>
        <v>-139.58702115259837</v>
      </c>
      <c r="AA26" s="33">
        <f>+AA13+AA25</f>
        <v>-3647846878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/>
      <c r="P31" s="20"/>
      <c r="Q31" s="20"/>
      <c r="R31" s="20"/>
      <c r="S31" s="20"/>
      <c r="T31" s="20"/>
      <c r="U31" s="20"/>
      <c r="V31" s="20"/>
      <c r="W31" s="20">
        <v>11452784</v>
      </c>
      <c r="X31" s="20"/>
      <c r="Y31" s="20">
        <v>11452784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/>
      <c r="P32" s="20"/>
      <c r="Q32" s="20"/>
      <c r="R32" s="20"/>
      <c r="S32" s="20"/>
      <c r="T32" s="20"/>
      <c r="U32" s="20"/>
      <c r="V32" s="20"/>
      <c r="W32" s="20">
        <v>-303256862</v>
      </c>
      <c r="X32" s="20"/>
      <c r="Y32" s="20">
        <v>-303256862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/>
      <c r="R33" s="20"/>
      <c r="S33" s="20"/>
      <c r="T33" s="20"/>
      <c r="U33" s="20"/>
      <c r="V33" s="20"/>
      <c r="W33" s="20">
        <v>-57165663</v>
      </c>
      <c r="X33" s="20"/>
      <c r="Y33" s="20">
        <v>-57165663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/>
      <c r="P35" s="20"/>
      <c r="Q35" s="20"/>
      <c r="R35" s="20"/>
      <c r="S35" s="20"/>
      <c r="T35" s="20"/>
      <c r="U35" s="20"/>
      <c r="V35" s="20"/>
      <c r="W35" s="20">
        <v>2960891</v>
      </c>
      <c r="X35" s="20"/>
      <c r="Y35" s="20">
        <v>2960891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-346008850</v>
      </c>
      <c r="X37" s="31">
        <f t="shared" si="3"/>
        <v>0</v>
      </c>
      <c r="Y37" s="31">
        <f t="shared" si="3"/>
        <v>-346008850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-346008850</v>
      </c>
      <c r="X44" s="31">
        <f t="shared" si="5"/>
        <v>0</v>
      </c>
      <c r="Y44" s="31">
        <f t="shared" si="5"/>
        <v>-346008850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1068045808</v>
      </c>
      <c r="X45" s="44">
        <f t="shared" si="6"/>
        <v>-1823923440</v>
      </c>
      <c r="Y45" s="44">
        <f t="shared" si="6"/>
        <v>2891969248</v>
      </c>
      <c r="Z45" s="45">
        <f>+IF(X45&lt;&gt;0,+(Y45/X45)*100,0)</f>
        <v>-158.55760086070279</v>
      </c>
      <c r="AA45" s="46">
        <f>+AA26-AA44</f>
        <v>-3647846878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/>
      <c r="T47" s="20"/>
      <c r="U47" s="20"/>
      <c r="V47" s="20"/>
      <c r="W47" s="20">
        <v>191053009</v>
      </c>
      <c r="X47" s="20"/>
      <c r="Y47" s="20">
        <v>191053009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191053009</v>
      </c>
      <c r="X50" s="52">
        <f t="shared" si="7"/>
        <v>0</v>
      </c>
      <c r="Y50" s="52">
        <f t="shared" si="7"/>
        <v>191053009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/>
      <c r="P7" s="20"/>
      <c r="Q7" s="20"/>
      <c r="R7" s="20"/>
      <c r="S7" s="20"/>
      <c r="T7" s="20"/>
      <c r="U7" s="20"/>
      <c r="V7" s="20"/>
      <c r="W7" s="20">
        <v>32787479</v>
      </c>
      <c r="X7" s="20">
        <v>368210322</v>
      </c>
      <c r="Y7" s="20">
        <v>-335422843</v>
      </c>
      <c r="Z7" s="21">
        <v>-91.095448160738954</v>
      </c>
      <c r="AA7" s="22">
        <v>736420594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/>
      <c r="P10" s="20"/>
      <c r="Q10" s="20"/>
      <c r="R10" s="20"/>
      <c r="S10" s="20"/>
      <c r="T10" s="20"/>
      <c r="U10" s="20"/>
      <c r="V10" s="20"/>
      <c r="W10" s="20">
        <v>2517042</v>
      </c>
      <c r="X10" s="20">
        <v>93787500</v>
      </c>
      <c r="Y10" s="20">
        <v>-91270458</v>
      </c>
      <c r="Z10" s="21">
        <v>-97.31622870851659</v>
      </c>
      <c r="AA10" s="22">
        <v>187574947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35304521</v>
      </c>
      <c r="X13" s="31">
        <f t="shared" si="0"/>
        <v>461997822</v>
      </c>
      <c r="Y13" s="31">
        <f t="shared" si="0"/>
        <v>-426693301</v>
      </c>
      <c r="Z13" s="32">
        <f>+IF(X13&lt;&gt;0,+(Y13/X13)*100,0)</f>
        <v>-92.358292762687526</v>
      </c>
      <c r="AA13" s="33">
        <f>SUM(AA6:AA12)</f>
        <v>923995541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/>
      <c r="Q17" s="20"/>
      <c r="R17" s="24"/>
      <c r="S17" s="24"/>
      <c r="T17" s="20"/>
      <c r="U17" s="24"/>
      <c r="V17" s="24"/>
      <c r="W17" s="24">
        <v>946151335</v>
      </c>
      <c r="X17" s="20">
        <v>532668198</v>
      </c>
      <c r="Y17" s="24">
        <v>413483137</v>
      </c>
      <c r="Z17" s="25">
        <v>77.624896427550567</v>
      </c>
      <c r="AA17" s="26">
        <v>1065336014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946151335</v>
      </c>
      <c r="X25" s="36">
        <f t="shared" si="1"/>
        <v>532668198</v>
      </c>
      <c r="Y25" s="36">
        <f t="shared" si="1"/>
        <v>413483137</v>
      </c>
      <c r="Z25" s="37">
        <f>+IF(X25&lt;&gt;0,+(Y25/X25)*100,0)</f>
        <v>77.624896427550567</v>
      </c>
      <c r="AA25" s="38">
        <f>SUM(AA15:AA24)</f>
        <v>1065336014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981455856</v>
      </c>
      <c r="X26" s="31">
        <f t="shared" si="2"/>
        <v>994666020</v>
      </c>
      <c r="Y26" s="31">
        <f t="shared" si="2"/>
        <v>-13210164</v>
      </c>
      <c r="Z26" s="32">
        <f>+IF(X26&lt;&gt;0,+(Y26/X26)*100,0)</f>
        <v>-1.3281004612985572</v>
      </c>
      <c r="AA26" s="33">
        <f>+AA13+AA25</f>
        <v>1989331555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/>
      <c r="V31" s="20"/>
      <c r="W31" s="20">
        <v>16436</v>
      </c>
      <c r="X31" s="20">
        <v>2292</v>
      </c>
      <c r="Y31" s="20">
        <v>14144</v>
      </c>
      <c r="Z31" s="21">
        <v>617.10296684118669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/>
      <c r="P32" s="20"/>
      <c r="Q32" s="20"/>
      <c r="R32" s="20"/>
      <c r="S32" s="20"/>
      <c r="T32" s="20"/>
      <c r="U32" s="20"/>
      <c r="V32" s="20"/>
      <c r="W32" s="20">
        <v>989100025</v>
      </c>
      <c r="X32" s="20">
        <v>-18</v>
      </c>
      <c r="Y32" s="20">
        <v>989100043</v>
      </c>
      <c r="Z32" s="21">
        <v>-5495000238.8888884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/>
      <c r="P35" s="20"/>
      <c r="Q35" s="20"/>
      <c r="R35" s="20"/>
      <c r="S35" s="20"/>
      <c r="T35" s="20"/>
      <c r="U35" s="20"/>
      <c r="V35" s="20"/>
      <c r="W35" s="20">
        <v>-101008376</v>
      </c>
      <c r="X35" s="20">
        <v>-88400844</v>
      </c>
      <c r="Y35" s="20">
        <v>-12607532</v>
      </c>
      <c r="Z35" s="21">
        <v>14.261777862663847</v>
      </c>
      <c r="AA35" s="22">
        <v>-176801672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888108085</v>
      </c>
      <c r="X37" s="31">
        <f t="shared" si="3"/>
        <v>-88398570</v>
      </c>
      <c r="Y37" s="31">
        <f t="shared" si="3"/>
        <v>976506655</v>
      </c>
      <c r="Z37" s="32">
        <f>+IF(X37&lt;&gt;0,+(Y37/X37)*100,0)</f>
        <v>-1104.6634068854282</v>
      </c>
      <c r="AA37" s="33">
        <f>SUM(AA29:AA36)</f>
        <v>-176797088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298221996</v>
      </c>
      <c r="Y41" s="20">
        <v>-298221996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298221996</v>
      </c>
      <c r="Y43" s="36">
        <f t="shared" si="4"/>
        <v>-298221996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888108085</v>
      </c>
      <c r="X44" s="31">
        <f t="shared" si="5"/>
        <v>209823426</v>
      </c>
      <c r="Y44" s="31">
        <f t="shared" si="5"/>
        <v>678284659</v>
      </c>
      <c r="Z44" s="32">
        <f>+IF(X44&lt;&gt;0,+(Y44/X44)*100,0)</f>
        <v>323.264504793664</v>
      </c>
      <c r="AA44" s="33">
        <f>+AA37+AA43</f>
        <v>419646911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93347771</v>
      </c>
      <c r="X45" s="44">
        <f t="shared" si="6"/>
        <v>784842594</v>
      </c>
      <c r="Y45" s="44">
        <f t="shared" si="6"/>
        <v>-691494823</v>
      </c>
      <c r="Z45" s="45">
        <f>+IF(X45&lt;&gt;0,+(Y45/X45)*100,0)</f>
        <v>-88.106179288225533</v>
      </c>
      <c r="AA45" s="46">
        <f>+AA26-AA44</f>
        <v>1569684644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/>
      <c r="P47" s="20"/>
      <c r="Q47" s="20"/>
      <c r="R47" s="20"/>
      <c r="S47" s="20"/>
      <c r="T47" s="20"/>
      <c r="U47" s="20"/>
      <c r="V47" s="20"/>
      <c r="W47" s="20">
        <v>-5460877028</v>
      </c>
      <c r="X47" s="20">
        <v>1706505042</v>
      </c>
      <c r="Y47" s="20">
        <v>-7167382070</v>
      </c>
      <c r="Z47" s="47">
        <v>-420.0035683223021</v>
      </c>
      <c r="AA47" s="22">
        <v>3413010110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-5460877028</v>
      </c>
      <c r="X50" s="52">
        <f t="shared" si="7"/>
        <v>1706505042</v>
      </c>
      <c r="Y50" s="52">
        <f t="shared" si="7"/>
        <v>-7167382070</v>
      </c>
      <c r="Z50" s="53">
        <f>+IF(X50&lt;&gt;0,+(Y50/X50)*100,0)</f>
        <v>-420.0035683223021</v>
      </c>
      <c r="AA50" s="54">
        <f>SUM(AA47:AA49)</f>
        <v>3413010110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>
        <v>7172609</v>
      </c>
      <c r="L7" s="20">
        <v>3698396</v>
      </c>
      <c r="M7" s="20">
        <v>4738588</v>
      </c>
      <c r="N7" s="20">
        <v>15609593</v>
      </c>
      <c r="O7" s="20"/>
      <c r="P7" s="20"/>
      <c r="Q7" s="20"/>
      <c r="R7" s="20"/>
      <c r="S7" s="20"/>
      <c r="T7" s="20"/>
      <c r="U7" s="20"/>
      <c r="V7" s="20"/>
      <c r="W7" s="20">
        <v>156875067</v>
      </c>
      <c r="X7" s="20">
        <v>25099128</v>
      </c>
      <c r="Y7" s="20">
        <v>131775939</v>
      </c>
      <c r="Z7" s="21">
        <v>525.0219808433186</v>
      </c>
      <c r="AA7" s="22">
        <v>50198220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82777</v>
      </c>
      <c r="X10" s="20">
        <v>463674</v>
      </c>
      <c r="Y10" s="20">
        <v>-380897</v>
      </c>
      <c r="Z10" s="21">
        <v>-82.147586450825358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7172609</v>
      </c>
      <c r="L13" s="31">
        <f t="shared" si="0"/>
        <v>3698396</v>
      </c>
      <c r="M13" s="31">
        <f t="shared" si="0"/>
        <v>4738588</v>
      </c>
      <c r="N13" s="31">
        <f t="shared" si="0"/>
        <v>15609593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156957844</v>
      </c>
      <c r="X13" s="31">
        <f t="shared" si="0"/>
        <v>25562802</v>
      </c>
      <c r="Y13" s="31">
        <f t="shared" si="0"/>
        <v>131395042</v>
      </c>
      <c r="Z13" s="32">
        <f>+IF(X13&lt;&gt;0,+(Y13/X13)*100,0)</f>
        <v>514.00876163731971</v>
      </c>
      <c r="AA13" s="33">
        <f>SUM(AA6:AA12)</f>
        <v>51125551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448242553</v>
      </c>
      <c r="D17" s="18"/>
      <c r="E17" s="19">
        <v>171008661</v>
      </c>
      <c r="F17" s="20">
        <v>171008661</v>
      </c>
      <c r="G17" s="24">
        <v>447892877</v>
      </c>
      <c r="H17" s="24">
        <v>8373799</v>
      </c>
      <c r="I17" s="24">
        <v>8030155</v>
      </c>
      <c r="J17" s="20">
        <v>464296831</v>
      </c>
      <c r="K17" s="24">
        <v>5681138</v>
      </c>
      <c r="L17" s="24">
        <v>-637343</v>
      </c>
      <c r="M17" s="20">
        <v>-59287</v>
      </c>
      <c r="N17" s="24">
        <v>4984508</v>
      </c>
      <c r="O17" s="24"/>
      <c r="P17" s="24"/>
      <c r="Q17" s="20"/>
      <c r="R17" s="24"/>
      <c r="S17" s="24"/>
      <c r="T17" s="20"/>
      <c r="U17" s="24"/>
      <c r="V17" s="24"/>
      <c r="W17" s="24">
        <v>469281339</v>
      </c>
      <c r="X17" s="20">
        <v>85504428</v>
      </c>
      <c r="Y17" s="24">
        <v>383776911</v>
      </c>
      <c r="Z17" s="25">
        <v>448.83863909363851</v>
      </c>
      <c r="AA17" s="26">
        <v>171008661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4237000</v>
      </c>
      <c r="G21" s="20">
        <v>6312637</v>
      </c>
      <c r="H21" s="20"/>
      <c r="I21" s="20"/>
      <c r="J21" s="20">
        <v>6312637</v>
      </c>
      <c r="K21" s="20"/>
      <c r="L21" s="20">
        <v>-28669</v>
      </c>
      <c r="M21" s="20">
        <v>980666</v>
      </c>
      <c r="N21" s="20">
        <v>951997</v>
      </c>
      <c r="O21" s="20"/>
      <c r="P21" s="20"/>
      <c r="Q21" s="20"/>
      <c r="R21" s="20"/>
      <c r="S21" s="20"/>
      <c r="T21" s="20"/>
      <c r="U21" s="20"/>
      <c r="V21" s="20"/>
      <c r="W21" s="20">
        <v>7264634</v>
      </c>
      <c r="X21" s="20">
        <v>2118510</v>
      </c>
      <c r="Y21" s="20">
        <v>5146124</v>
      </c>
      <c r="Z21" s="21">
        <v>242.9124242982096</v>
      </c>
      <c r="AA21" s="22">
        <v>4237000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454555190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175245661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5681138</v>
      </c>
      <c r="L25" s="36">
        <f t="shared" si="1"/>
        <v>-666012</v>
      </c>
      <c r="M25" s="36">
        <f t="shared" si="1"/>
        <v>921379</v>
      </c>
      <c r="N25" s="36">
        <f t="shared" si="1"/>
        <v>5936505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476545973</v>
      </c>
      <c r="X25" s="36">
        <f t="shared" si="1"/>
        <v>87622938</v>
      </c>
      <c r="Y25" s="36">
        <f t="shared" si="1"/>
        <v>388923035</v>
      </c>
      <c r="Z25" s="37">
        <f>+IF(X25&lt;&gt;0,+(Y25/X25)*100,0)</f>
        <v>443.85984295573382</v>
      </c>
      <c r="AA25" s="38">
        <f>SUM(AA15:AA24)</f>
        <v>175245661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580066013</v>
      </c>
      <c r="D26" s="29">
        <f>+D13+D25</f>
        <v>0</v>
      </c>
      <c r="E26" s="30">
        <f t="shared" si="2"/>
        <v>226371212</v>
      </c>
      <c r="F26" s="31">
        <f t="shared" si="2"/>
        <v>226371212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12853747</v>
      </c>
      <c r="L26" s="31">
        <f t="shared" si="2"/>
        <v>3032384</v>
      </c>
      <c r="M26" s="31">
        <f t="shared" si="2"/>
        <v>5659967</v>
      </c>
      <c r="N26" s="31">
        <f t="shared" si="2"/>
        <v>21546098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633503817</v>
      </c>
      <c r="X26" s="31">
        <f t="shared" si="2"/>
        <v>113185740</v>
      </c>
      <c r="Y26" s="31">
        <f t="shared" si="2"/>
        <v>520318077</v>
      </c>
      <c r="Z26" s="32">
        <f>+IF(X26&lt;&gt;0,+(Y26/X26)*100,0)</f>
        <v>459.70285391074884</v>
      </c>
      <c r="AA26" s="33">
        <f>+AA13+AA25</f>
        <v>226371212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>
        <v>-12</v>
      </c>
      <c r="Y32" s="20">
        <v>13</v>
      </c>
      <c r="Z32" s="21">
        <v>-108.33333333333333</v>
      </c>
      <c r="AA32" s="22"/>
    </row>
    <row r="33" spans="1:27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>
        <v>79136</v>
      </c>
      <c r="L33" s="20">
        <v>706873</v>
      </c>
      <c r="M33" s="20">
        <v>115609</v>
      </c>
      <c r="N33" s="20">
        <v>901618</v>
      </c>
      <c r="O33" s="20"/>
      <c r="P33" s="20"/>
      <c r="Q33" s="20"/>
      <c r="R33" s="20"/>
      <c r="S33" s="20"/>
      <c r="T33" s="20"/>
      <c r="U33" s="20"/>
      <c r="V33" s="20"/>
      <c r="W33" s="20">
        <v>5574997</v>
      </c>
      <c r="X33" s="20">
        <v>-6</v>
      </c>
      <c r="Y33" s="20">
        <v>5575003</v>
      </c>
      <c r="Z33" s="21">
        <v>-92916716.666666657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>
        <v>797491</v>
      </c>
      <c r="L35" s="20">
        <v>372512</v>
      </c>
      <c r="M35" s="20">
        <v>497389</v>
      </c>
      <c r="N35" s="20">
        <v>1667392</v>
      </c>
      <c r="O35" s="20"/>
      <c r="P35" s="20"/>
      <c r="Q35" s="20"/>
      <c r="R35" s="20"/>
      <c r="S35" s="20"/>
      <c r="T35" s="20"/>
      <c r="U35" s="20"/>
      <c r="V35" s="20"/>
      <c r="W35" s="20">
        <v>28158547</v>
      </c>
      <c r="X35" s="20"/>
      <c r="Y35" s="20">
        <v>28158547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876627</v>
      </c>
      <c r="L37" s="31">
        <f t="shared" si="3"/>
        <v>1079385</v>
      </c>
      <c r="M37" s="31">
        <f t="shared" si="3"/>
        <v>612999</v>
      </c>
      <c r="N37" s="31">
        <f t="shared" si="3"/>
        <v>2569011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33733545</v>
      </c>
      <c r="X37" s="31">
        <f t="shared" si="3"/>
        <v>-18</v>
      </c>
      <c r="Y37" s="31">
        <f t="shared" si="3"/>
        <v>33733563</v>
      </c>
      <c r="Z37" s="32">
        <f>+IF(X37&lt;&gt;0,+(Y37/X37)*100,0)</f>
        <v>-187408683.33333331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876627</v>
      </c>
      <c r="L44" s="31">
        <f t="shared" si="5"/>
        <v>1079385</v>
      </c>
      <c r="M44" s="31">
        <f t="shared" si="5"/>
        <v>612999</v>
      </c>
      <c r="N44" s="31">
        <f t="shared" si="5"/>
        <v>2569011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33733545</v>
      </c>
      <c r="X44" s="31">
        <f t="shared" si="5"/>
        <v>-18</v>
      </c>
      <c r="Y44" s="31">
        <f t="shared" si="5"/>
        <v>33733563</v>
      </c>
      <c r="Z44" s="32">
        <f>+IF(X44&lt;&gt;0,+(Y44/X44)*100,0)</f>
        <v>-187408683.33333331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533279784</v>
      </c>
      <c r="D45" s="42">
        <f t="shared" si="6"/>
        <v>0</v>
      </c>
      <c r="E45" s="43">
        <f t="shared" si="6"/>
        <v>226371212</v>
      </c>
      <c r="F45" s="44">
        <f t="shared" si="6"/>
        <v>226371212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11977120</v>
      </c>
      <c r="L45" s="44">
        <f t="shared" si="6"/>
        <v>1952999</v>
      </c>
      <c r="M45" s="44">
        <f t="shared" si="6"/>
        <v>5046968</v>
      </c>
      <c r="N45" s="44">
        <f t="shared" si="6"/>
        <v>18977087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599770272</v>
      </c>
      <c r="X45" s="44">
        <f t="shared" si="6"/>
        <v>113185758</v>
      </c>
      <c r="Y45" s="44">
        <f t="shared" si="6"/>
        <v>486584514</v>
      </c>
      <c r="Z45" s="45">
        <f>+IF(X45&lt;&gt;0,+(Y45/X45)*100,0)</f>
        <v>429.89906380270912</v>
      </c>
      <c r="AA45" s="46">
        <f>+AA26-AA44</f>
        <v>226371212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538070063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>
        <v>12990258</v>
      </c>
      <c r="L47" s="20">
        <v>8744606</v>
      </c>
      <c r="M47" s="20">
        <v>9847174</v>
      </c>
      <c r="N47" s="20">
        <v>31582038</v>
      </c>
      <c r="O47" s="20"/>
      <c r="P47" s="20"/>
      <c r="Q47" s="20"/>
      <c r="R47" s="20"/>
      <c r="S47" s="20"/>
      <c r="T47" s="20"/>
      <c r="U47" s="20"/>
      <c r="V47" s="20"/>
      <c r="W47" s="20">
        <v>600079190</v>
      </c>
      <c r="X47" s="20">
        <v>85464582</v>
      </c>
      <c r="Y47" s="20">
        <v>514614608</v>
      </c>
      <c r="Z47" s="47">
        <v>602.13786337830561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/>
      <c r="P48" s="20"/>
      <c r="Q48" s="20"/>
      <c r="R48" s="20"/>
      <c r="S48" s="20"/>
      <c r="T48" s="20"/>
      <c r="U48" s="20"/>
      <c r="V48" s="20"/>
      <c r="W48" s="20">
        <v>-31985669</v>
      </c>
      <c r="X48" s="20"/>
      <c r="Y48" s="20">
        <v>-31985669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506882957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12990258</v>
      </c>
      <c r="L50" s="52">
        <f t="shared" si="7"/>
        <v>8744606</v>
      </c>
      <c r="M50" s="52">
        <f t="shared" si="7"/>
        <v>9048611</v>
      </c>
      <c r="N50" s="52">
        <f t="shared" si="7"/>
        <v>30783475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568093521</v>
      </c>
      <c r="X50" s="52">
        <f t="shared" si="7"/>
        <v>85464582</v>
      </c>
      <c r="Y50" s="52">
        <f t="shared" si="7"/>
        <v>482628939</v>
      </c>
      <c r="Z50" s="53">
        <f>+IF(X50&lt;&gt;0,+(Y50/X50)*100,0)</f>
        <v>564.71222078872393</v>
      </c>
      <c r="AA50" s="54">
        <f>SUM(AA47:AA49)</f>
        <v>170929167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11818763</v>
      </c>
      <c r="G6" s="20">
        <v>-28782137</v>
      </c>
      <c r="H6" s="20">
        <v>-691549</v>
      </c>
      <c r="I6" s="20">
        <v>358800</v>
      </c>
      <c r="J6" s="20">
        <v>-29114886</v>
      </c>
      <c r="K6" s="20">
        <v>3974807</v>
      </c>
      <c r="L6" s="20">
        <v>4328863</v>
      </c>
      <c r="M6" s="20">
        <v>-5023325</v>
      </c>
      <c r="N6" s="20">
        <v>3280345</v>
      </c>
      <c r="O6" s="20"/>
      <c r="P6" s="20"/>
      <c r="Q6" s="20"/>
      <c r="R6" s="20"/>
      <c r="S6" s="20"/>
      <c r="T6" s="20"/>
      <c r="U6" s="20"/>
      <c r="V6" s="20"/>
      <c r="W6" s="20">
        <v>-25834541</v>
      </c>
      <c r="X6" s="20">
        <v>5909370</v>
      </c>
      <c r="Y6" s="20">
        <v>-31743911</v>
      </c>
      <c r="Z6" s="21">
        <v>-537.17927630187307</v>
      </c>
      <c r="AA6" s="22">
        <v>11818763</v>
      </c>
    </row>
    <row r="7" spans="1:27" x14ac:dyDescent="0.25">
      <c r="A7" s="23" t="s">
        <v>35</v>
      </c>
      <c r="B7" s="17" t="s">
        <v>32</v>
      </c>
      <c r="C7" s="18">
        <v>67502756</v>
      </c>
      <c r="D7" s="18"/>
      <c r="E7" s="19">
        <v>-47521590</v>
      </c>
      <c r="F7" s="20">
        <v>-47521590</v>
      </c>
      <c r="G7" s="20">
        <v>117399276</v>
      </c>
      <c r="H7" s="20">
        <v>-71449174</v>
      </c>
      <c r="I7" s="20">
        <v>-6126403</v>
      </c>
      <c r="J7" s="20">
        <v>39823699</v>
      </c>
      <c r="K7" s="20">
        <v>1017187</v>
      </c>
      <c r="L7" s="20">
        <v>13681159</v>
      </c>
      <c r="M7" s="20">
        <v>3252312</v>
      </c>
      <c r="N7" s="20">
        <v>17950658</v>
      </c>
      <c r="O7" s="20"/>
      <c r="P7" s="20"/>
      <c r="Q7" s="20"/>
      <c r="R7" s="20"/>
      <c r="S7" s="20"/>
      <c r="T7" s="20"/>
      <c r="U7" s="20"/>
      <c r="V7" s="20"/>
      <c r="W7" s="20">
        <v>57774357</v>
      </c>
      <c r="X7" s="20">
        <v>-23760798</v>
      </c>
      <c r="Y7" s="20">
        <v>81535155</v>
      </c>
      <c r="Z7" s="21">
        <v>-343.14990178360171</v>
      </c>
      <c r="AA7" s="22">
        <v>-47521590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/>
      <c r="G10" s="20">
        <v>-4064121</v>
      </c>
      <c r="H10" s="20">
        <v>-59426</v>
      </c>
      <c r="I10" s="20">
        <v>-312670</v>
      </c>
      <c r="J10" s="20">
        <v>-4436217</v>
      </c>
      <c r="K10" s="20">
        <v>-328288</v>
      </c>
      <c r="L10" s="20">
        <v>-342602</v>
      </c>
      <c r="M10" s="20">
        <v>-267359</v>
      </c>
      <c r="N10" s="20">
        <v>-938249</v>
      </c>
      <c r="O10" s="20"/>
      <c r="P10" s="20"/>
      <c r="Q10" s="20"/>
      <c r="R10" s="20"/>
      <c r="S10" s="20"/>
      <c r="T10" s="20"/>
      <c r="U10" s="20"/>
      <c r="V10" s="20"/>
      <c r="W10" s="20">
        <v>-5374466</v>
      </c>
      <c r="X10" s="20"/>
      <c r="Y10" s="20">
        <v>-5374466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>
        <v>948205</v>
      </c>
      <c r="L11" s="24">
        <v>918465</v>
      </c>
      <c r="M11" s="20">
        <v>38473</v>
      </c>
      <c r="N11" s="24">
        <v>1905143</v>
      </c>
      <c r="O11" s="24"/>
      <c r="P11" s="24"/>
      <c r="Q11" s="20"/>
      <c r="R11" s="24"/>
      <c r="S11" s="24"/>
      <c r="T11" s="20"/>
      <c r="U11" s="24"/>
      <c r="V11" s="24"/>
      <c r="W11" s="24">
        <v>13045014</v>
      </c>
      <c r="X11" s="20"/>
      <c r="Y11" s="24">
        <v>13045014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43778966</v>
      </c>
      <c r="D13" s="29">
        <f>SUM(D6:D12)</f>
        <v>0</v>
      </c>
      <c r="E13" s="30">
        <f t="shared" si="0"/>
        <v>-35702827</v>
      </c>
      <c r="F13" s="31">
        <f t="shared" si="0"/>
        <v>-35702827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5611911</v>
      </c>
      <c r="L13" s="31">
        <f t="shared" si="0"/>
        <v>18585885</v>
      </c>
      <c r="M13" s="31">
        <f t="shared" si="0"/>
        <v>-1999899</v>
      </c>
      <c r="N13" s="31">
        <f t="shared" si="0"/>
        <v>22197897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39610364</v>
      </c>
      <c r="X13" s="31">
        <f t="shared" si="0"/>
        <v>-17851428</v>
      </c>
      <c r="Y13" s="31">
        <f t="shared" si="0"/>
        <v>57461792</v>
      </c>
      <c r="Z13" s="32">
        <f>+IF(X13&lt;&gt;0,+(Y13/X13)*100,0)</f>
        <v>-321.88904999644848</v>
      </c>
      <c r="AA13" s="33">
        <f>SUM(AA6:AA12)</f>
        <v>-35702827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>
        <v>-45562</v>
      </c>
      <c r="M17" s="20">
        <v>-3285280</v>
      </c>
      <c r="N17" s="24">
        <v>-3330842</v>
      </c>
      <c r="O17" s="24"/>
      <c r="P17" s="24"/>
      <c r="Q17" s="20"/>
      <c r="R17" s="24"/>
      <c r="S17" s="24"/>
      <c r="T17" s="20"/>
      <c r="U17" s="24"/>
      <c r="V17" s="24"/>
      <c r="W17" s="24">
        <v>184139997</v>
      </c>
      <c r="X17" s="20">
        <v>-1966104</v>
      </c>
      <c r="Y17" s="24">
        <v>186106101</v>
      </c>
      <c r="Z17" s="25">
        <v>-9465.7302462128137</v>
      </c>
      <c r="AA17" s="26">
        <v>-3932202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-45562</v>
      </c>
      <c r="M25" s="36">
        <f t="shared" si="1"/>
        <v>-3285280</v>
      </c>
      <c r="N25" s="36">
        <f t="shared" si="1"/>
        <v>-3330842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184370460</v>
      </c>
      <c r="X25" s="36">
        <f t="shared" si="1"/>
        <v>-1966104</v>
      </c>
      <c r="Y25" s="36">
        <f t="shared" si="1"/>
        <v>186336564</v>
      </c>
      <c r="Z25" s="37">
        <f>+IF(X25&lt;&gt;0,+(Y25/X25)*100,0)</f>
        <v>-9477.4520574700018</v>
      </c>
      <c r="AA25" s="38">
        <f>SUM(AA15:AA24)</f>
        <v>-3932202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227163306</v>
      </c>
      <c r="D26" s="29">
        <f>+D13+D25</f>
        <v>0</v>
      </c>
      <c r="E26" s="30">
        <f t="shared" si="2"/>
        <v>-39635029</v>
      </c>
      <c r="F26" s="31">
        <f t="shared" si="2"/>
        <v>-39635029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5611911</v>
      </c>
      <c r="L26" s="31">
        <f t="shared" si="2"/>
        <v>18540323</v>
      </c>
      <c r="M26" s="31">
        <f t="shared" si="2"/>
        <v>-5285179</v>
      </c>
      <c r="N26" s="31">
        <f t="shared" si="2"/>
        <v>18867055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223980824</v>
      </c>
      <c r="X26" s="31">
        <f t="shared" si="2"/>
        <v>-19817532</v>
      </c>
      <c r="Y26" s="31">
        <f t="shared" si="2"/>
        <v>243798356</v>
      </c>
      <c r="Z26" s="32">
        <f>+IF(X26&lt;&gt;0,+(Y26/X26)*100,0)</f>
        <v>-1230.2155283513607</v>
      </c>
      <c r="AA26" s="33">
        <f>+AA13+AA25</f>
        <v>-39635029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>
        <v>67250</v>
      </c>
      <c r="L31" s="20">
        <v>100189</v>
      </c>
      <c r="M31" s="20">
        <v>58603</v>
      </c>
      <c r="N31" s="20">
        <v>226042</v>
      </c>
      <c r="O31" s="20"/>
      <c r="P31" s="20"/>
      <c r="Q31" s="20"/>
      <c r="R31" s="20"/>
      <c r="S31" s="20"/>
      <c r="T31" s="20"/>
      <c r="U31" s="20"/>
      <c r="V31" s="20"/>
      <c r="W31" s="20">
        <v>6024271</v>
      </c>
      <c r="X31" s="20"/>
      <c r="Y31" s="20">
        <v>6024271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-50106642</v>
      </c>
      <c r="G32" s="20">
        <v>85352358</v>
      </c>
      <c r="H32" s="20">
        <v>-5704178</v>
      </c>
      <c r="I32" s="20">
        <v>4728292</v>
      </c>
      <c r="J32" s="20">
        <v>84376472</v>
      </c>
      <c r="K32" s="20">
        <v>6722915</v>
      </c>
      <c r="L32" s="20">
        <v>6893046</v>
      </c>
      <c r="M32" s="20">
        <v>-310693</v>
      </c>
      <c r="N32" s="20">
        <v>13305268</v>
      </c>
      <c r="O32" s="20"/>
      <c r="P32" s="20"/>
      <c r="Q32" s="20"/>
      <c r="R32" s="20"/>
      <c r="S32" s="20"/>
      <c r="T32" s="20"/>
      <c r="U32" s="20"/>
      <c r="V32" s="20"/>
      <c r="W32" s="20">
        <v>97681740</v>
      </c>
      <c r="X32" s="20">
        <v>-25053324</v>
      </c>
      <c r="Y32" s="20">
        <v>122735064</v>
      </c>
      <c r="Z32" s="21">
        <v>-489.89532885935614</v>
      </c>
      <c r="AA32" s="22">
        <v>-50106642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5302402</v>
      </c>
      <c r="H33" s="20">
        <v>304000</v>
      </c>
      <c r="I33" s="20">
        <v>-104784</v>
      </c>
      <c r="J33" s="20">
        <v>5501618</v>
      </c>
      <c r="K33" s="20">
        <v>-112124</v>
      </c>
      <c r="L33" s="20">
        <v>429413</v>
      </c>
      <c r="M33" s="20">
        <v>385093</v>
      </c>
      <c r="N33" s="20">
        <v>702382</v>
      </c>
      <c r="O33" s="20"/>
      <c r="P33" s="20"/>
      <c r="Q33" s="20"/>
      <c r="R33" s="20"/>
      <c r="S33" s="20"/>
      <c r="T33" s="20"/>
      <c r="U33" s="20"/>
      <c r="V33" s="20"/>
      <c r="W33" s="20">
        <v>6204000</v>
      </c>
      <c r="X33" s="20"/>
      <c r="Y33" s="20">
        <v>6204000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/>
      <c r="G35" s="20">
        <v>81723074</v>
      </c>
      <c r="H35" s="20">
        <v>-1558619</v>
      </c>
      <c r="I35" s="20">
        <v>204000</v>
      </c>
      <c r="J35" s="20">
        <v>80368455</v>
      </c>
      <c r="K35" s="20">
        <v>662377</v>
      </c>
      <c r="L35" s="20">
        <v>1131970</v>
      </c>
      <c r="M35" s="20">
        <v>945335</v>
      </c>
      <c r="N35" s="20">
        <v>2739682</v>
      </c>
      <c r="O35" s="20"/>
      <c r="P35" s="20"/>
      <c r="Q35" s="20"/>
      <c r="R35" s="20"/>
      <c r="S35" s="20"/>
      <c r="T35" s="20"/>
      <c r="U35" s="20"/>
      <c r="V35" s="20"/>
      <c r="W35" s="20">
        <v>83108137</v>
      </c>
      <c r="X35" s="20"/>
      <c r="Y35" s="20">
        <v>83108137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-50106642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7340418</v>
      </c>
      <c r="L37" s="31">
        <f t="shared" si="3"/>
        <v>8554618</v>
      </c>
      <c r="M37" s="31">
        <f t="shared" si="3"/>
        <v>1078338</v>
      </c>
      <c r="N37" s="31">
        <f t="shared" si="3"/>
        <v>16973374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193018148</v>
      </c>
      <c r="X37" s="31">
        <f t="shared" si="3"/>
        <v>-25053324</v>
      </c>
      <c r="Y37" s="31">
        <f t="shared" si="3"/>
        <v>218071472</v>
      </c>
      <c r="Z37" s="32">
        <f>+IF(X37&lt;&gt;0,+(Y37/X37)*100,0)</f>
        <v>-870.42929712640125</v>
      </c>
      <c r="AA37" s="33">
        <f>SUM(AA29:AA36)</f>
        <v>-50106642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-50106642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7340418</v>
      </c>
      <c r="L44" s="31">
        <f t="shared" si="5"/>
        <v>8554618</v>
      </c>
      <c r="M44" s="31">
        <f t="shared" si="5"/>
        <v>1078338</v>
      </c>
      <c r="N44" s="31">
        <f t="shared" si="5"/>
        <v>16973374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193018148</v>
      </c>
      <c r="X44" s="31">
        <f t="shared" si="5"/>
        <v>-25053324</v>
      </c>
      <c r="Y44" s="31">
        <f t="shared" si="5"/>
        <v>218071472</v>
      </c>
      <c r="Z44" s="32">
        <f>+IF(X44&lt;&gt;0,+(Y44/X44)*100,0)</f>
        <v>-870.42929712640125</v>
      </c>
      <c r="AA44" s="33">
        <f>+AA37+AA43</f>
        <v>-50106642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47807929</v>
      </c>
      <c r="D45" s="42">
        <f t="shared" si="6"/>
        <v>0</v>
      </c>
      <c r="E45" s="43">
        <f t="shared" si="6"/>
        <v>10471613</v>
      </c>
      <c r="F45" s="44">
        <f t="shared" si="6"/>
        <v>10471613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-1728507</v>
      </c>
      <c r="L45" s="44">
        <f t="shared" si="6"/>
        <v>9985705</v>
      </c>
      <c r="M45" s="44">
        <f t="shared" si="6"/>
        <v>-6363517</v>
      </c>
      <c r="N45" s="44">
        <f t="shared" si="6"/>
        <v>1893681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30962676</v>
      </c>
      <c r="X45" s="44">
        <f t="shared" si="6"/>
        <v>5235792</v>
      </c>
      <c r="Y45" s="44">
        <f t="shared" si="6"/>
        <v>25726884</v>
      </c>
      <c r="Z45" s="45">
        <f>+IF(X45&lt;&gt;0,+(Y45/X45)*100,0)</f>
        <v>491.36566158472294</v>
      </c>
      <c r="AA45" s="46">
        <f>+AA26-AA44</f>
        <v>10471613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9431604</v>
      </c>
      <c r="D47" s="18"/>
      <c r="E47" s="19">
        <v>10471613</v>
      </c>
      <c r="F47" s="20">
        <v>10471613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>
        <v>-4125404</v>
      </c>
      <c r="L47" s="20">
        <v>1545741</v>
      </c>
      <c r="M47" s="20">
        <v>-5173505</v>
      </c>
      <c r="N47" s="20">
        <v>-7753168</v>
      </c>
      <c r="O47" s="20"/>
      <c r="P47" s="20"/>
      <c r="Q47" s="20"/>
      <c r="R47" s="20"/>
      <c r="S47" s="20"/>
      <c r="T47" s="20"/>
      <c r="U47" s="20"/>
      <c r="V47" s="20"/>
      <c r="W47" s="20">
        <v>-21402882</v>
      </c>
      <c r="X47" s="20">
        <v>5235792</v>
      </c>
      <c r="Y47" s="20">
        <v>-26638674</v>
      </c>
      <c r="Z47" s="47">
        <v>-508.78021892389916</v>
      </c>
      <c r="AA47" s="22">
        <v>10471613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9431604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10471613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-4125404</v>
      </c>
      <c r="L50" s="52">
        <f t="shared" si="7"/>
        <v>1545741</v>
      </c>
      <c r="M50" s="52">
        <f t="shared" si="7"/>
        <v>-5173505</v>
      </c>
      <c r="N50" s="52">
        <f t="shared" si="7"/>
        <v>-7753168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-21402882</v>
      </c>
      <c r="X50" s="52">
        <f t="shared" si="7"/>
        <v>5235792</v>
      </c>
      <c r="Y50" s="52">
        <f t="shared" si="7"/>
        <v>-26638674</v>
      </c>
      <c r="Z50" s="53">
        <f>+IF(X50&lt;&gt;0,+(Y50/X50)*100,0)</f>
        <v>-508.78021892389916</v>
      </c>
      <c r="AA50" s="54">
        <f>SUM(AA47:AA49)</f>
        <v>10471613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/>
      <c r="P6" s="20"/>
      <c r="Q6" s="20"/>
      <c r="R6" s="20"/>
      <c r="S6" s="20"/>
      <c r="T6" s="20"/>
      <c r="U6" s="20"/>
      <c r="V6" s="20"/>
      <c r="W6" s="20">
        <v>-592208399</v>
      </c>
      <c r="X6" s="20">
        <v>-22103748</v>
      </c>
      <c r="Y6" s="20">
        <v>-570104651</v>
      </c>
      <c r="Z6" s="21">
        <v>2579.2216369821081</v>
      </c>
      <c r="AA6" s="22">
        <v>-121008997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/>
      <c r="P7" s="20"/>
      <c r="Q7" s="20"/>
      <c r="R7" s="20"/>
      <c r="S7" s="20"/>
      <c r="T7" s="20"/>
      <c r="U7" s="20"/>
      <c r="V7" s="20"/>
      <c r="W7" s="20">
        <v>-1515085</v>
      </c>
      <c r="X7" s="20">
        <v>278534526</v>
      </c>
      <c r="Y7" s="20">
        <v>-280049611</v>
      </c>
      <c r="Z7" s="21">
        <v>-100.54394872397255</v>
      </c>
      <c r="AA7" s="22">
        <v>557069039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-190011255</v>
      </c>
      <c r="Y8" s="20">
        <v>190011255</v>
      </c>
      <c r="Z8" s="21">
        <v>-100</v>
      </c>
      <c r="AA8" s="22">
        <v>-448879680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/>
      <c r="P10" s="20"/>
      <c r="Q10" s="20"/>
      <c r="R10" s="20"/>
      <c r="S10" s="20"/>
      <c r="T10" s="20"/>
      <c r="U10" s="20"/>
      <c r="V10" s="20"/>
      <c r="W10" s="20">
        <v>519879</v>
      </c>
      <c r="X10" s="20">
        <v>415250</v>
      </c>
      <c r="Y10" s="20">
        <v>104629</v>
      </c>
      <c r="Z10" s="21">
        <v>25.196628537025887</v>
      </c>
      <c r="AA10" s="22">
        <v>55490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/>
      <c r="P11" s="24"/>
      <c r="Q11" s="20"/>
      <c r="R11" s="24"/>
      <c r="S11" s="24"/>
      <c r="T11" s="20"/>
      <c r="U11" s="24"/>
      <c r="V11" s="24"/>
      <c r="W11" s="24">
        <v>7271230</v>
      </c>
      <c r="X11" s="20"/>
      <c r="Y11" s="24">
        <v>7271230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-585932375</v>
      </c>
      <c r="X13" s="31">
        <f t="shared" si="0"/>
        <v>66834773</v>
      </c>
      <c r="Y13" s="31">
        <f t="shared" si="0"/>
        <v>-652767148</v>
      </c>
      <c r="Z13" s="32">
        <f>+IF(X13&lt;&gt;0,+(Y13/X13)*100,0)</f>
        <v>-976.68791064794971</v>
      </c>
      <c r="AA13" s="33">
        <f>SUM(AA6:AA12)</f>
        <v>-12764148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/>
      <c r="P17" s="24"/>
      <c r="Q17" s="20"/>
      <c r="R17" s="24"/>
      <c r="S17" s="24"/>
      <c r="T17" s="20"/>
      <c r="U17" s="24"/>
      <c r="V17" s="24"/>
      <c r="W17" s="24">
        <v>32331549</v>
      </c>
      <c r="X17" s="20">
        <v>27848700</v>
      </c>
      <c r="Y17" s="24">
        <v>4482849</v>
      </c>
      <c r="Z17" s="25">
        <v>16.097157138394252</v>
      </c>
      <c r="AA17" s="26">
        <v>55697415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-9654</v>
      </c>
      <c r="Y21" s="20">
        <v>761479</v>
      </c>
      <c r="Z21" s="21">
        <v>-7887.7045784130933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33083374</v>
      </c>
      <c r="X25" s="36">
        <f t="shared" si="1"/>
        <v>27839046</v>
      </c>
      <c r="Y25" s="36">
        <f t="shared" si="1"/>
        <v>5244328</v>
      </c>
      <c r="Z25" s="37">
        <f>+IF(X25&lt;&gt;0,+(Y25/X25)*100,0)</f>
        <v>18.838030584812426</v>
      </c>
      <c r="AA25" s="38">
        <f>SUM(AA15:AA24)</f>
        <v>55678107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-552849001</v>
      </c>
      <c r="X26" s="31">
        <f t="shared" si="2"/>
        <v>94673819</v>
      </c>
      <c r="Y26" s="31">
        <f t="shared" si="2"/>
        <v>-647522820</v>
      </c>
      <c r="Z26" s="32">
        <f>+IF(X26&lt;&gt;0,+(Y26/X26)*100,0)</f>
        <v>-683.95130442556672</v>
      </c>
      <c r="AA26" s="33">
        <f>+AA13+AA25</f>
        <v>42913959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/>
      <c r="P32" s="20"/>
      <c r="Q32" s="20"/>
      <c r="R32" s="20"/>
      <c r="S32" s="20"/>
      <c r="T32" s="20"/>
      <c r="U32" s="20"/>
      <c r="V32" s="20"/>
      <c r="W32" s="20">
        <v>-101610306</v>
      </c>
      <c r="X32" s="20">
        <v>24486440</v>
      </c>
      <c r="Y32" s="20">
        <v>-126096746</v>
      </c>
      <c r="Z32" s="21">
        <v>-514.96561362125317</v>
      </c>
      <c r="AA32" s="22">
        <v>-5879360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/>
      <c r="P33" s="20"/>
      <c r="Q33" s="20"/>
      <c r="R33" s="20"/>
      <c r="S33" s="20"/>
      <c r="T33" s="20"/>
      <c r="U33" s="20"/>
      <c r="V33" s="20"/>
      <c r="W33" s="20">
        <v>27778702</v>
      </c>
      <c r="X33" s="20">
        <v>49080439</v>
      </c>
      <c r="Y33" s="20">
        <v>-21301737</v>
      </c>
      <c r="Z33" s="21">
        <v>-43.401683917293404</v>
      </c>
      <c r="AA33" s="22">
        <v>7354398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/>
      <c r="P35" s="20"/>
      <c r="Q35" s="20"/>
      <c r="R35" s="20"/>
      <c r="S35" s="20"/>
      <c r="T35" s="20"/>
      <c r="U35" s="20"/>
      <c r="V35" s="20"/>
      <c r="W35" s="20">
        <v>-2327628</v>
      </c>
      <c r="X35" s="20">
        <v>37826940</v>
      </c>
      <c r="Y35" s="20">
        <v>-40154568</v>
      </c>
      <c r="Z35" s="21">
        <v>-106.15336054145537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-76159232</v>
      </c>
      <c r="X37" s="31">
        <f t="shared" si="3"/>
        <v>111393819</v>
      </c>
      <c r="Y37" s="31">
        <f t="shared" si="3"/>
        <v>-187553051</v>
      </c>
      <c r="Z37" s="32">
        <f>+IF(X37&lt;&gt;0,+(Y37/X37)*100,0)</f>
        <v>-168.36935180398115</v>
      </c>
      <c r="AA37" s="33">
        <f>SUM(AA29:AA36)</f>
        <v>77128918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-76159232</v>
      </c>
      <c r="X44" s="31">
        <f t="shared" si="5"/>
        <v>111393819</v>
      </c>
      <c r="Y44" s="31">
        <f t="shared" si="5"/>
        <v>-187553051</v>
      </c>
      <c r="Z44" s="32">
        <f>+IF(X44&lt;&gt;0,+(Y44/X44)*100,0)</f>
        <v>-168.36935180398115</v>
      </c>
      <c r="AA44" s="33">
        <f>+AA37+AA43</f>
        <v>77128918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-476689769</v>
      </c>
      <c r="X45" s="44">
        <f t="shared" si="6"/>
        <v>-16720000</v>
      </c>
      <c r="Y45" s="44">
        <f t="shared" si="6"/>
        <v>-459969769</v>
      </c>
      <c r="Z45" s="45">
        <f>+IF(X45&lt;&gt;0,+(Y45/X45)*100,0)</f>
        <v>2751.0153648325359</v>
      </c>
      <c r="AA45" s="46">
        <f>+AA26-AA44</f>
        <v>-34214959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/>
      <c r="P47" s="20"/>
      <c r="Q47" s="20"/>
      <c r="R47" s="20"/>
      <c r="S47" s="20"/>
      <c r="T47" s="20"/>
      <c r="U47" s="20"/>
      <c r="V47" s="20"/>
      <c r="W47" s="20">
        <v>-829566735</v>
      </c>
      <c r="X47" s="20">
        <v>-17494998</v>
      </c>
      <c r="Y47" s="20">
        <v>-812071737</v>
      </c>
      <c r="Z47" s="47">
        <v>4641.7366666746684</v>
      </c>
      <c r="AA47" s="22">
        <v>-34989957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-829566735</v>
      </c>
      <c r="X50" s="52">
        <f t="shared" si="7"/>
        <v>-17494998</v>
      </c>
      <c r="Y50" s="52">
        <f t="shared" si="7"/>
        <v>-812071737</v>
      </c>
      <c r="Z50" s="53">
        <f>+IF(X50&lt;&gt;0,+(Y50/X50)*100,0)</f>
        <v>4641.7366666746684</v>
      </c>
      <c r="AA50" s="54">
        <f>SUM(AA47:AA49)</f>
        <v>-34989957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320056545</v>
      </c>
      <c r="F6" s="20">
        <v>320056545</v>
      </c>
      <c r="G6" s="20"/>
      <c r="H6" s="20">
        <v>36954641</v>
      </c>
      <c r="I6" s="20">
        <v>33124290</v>
      </c>
      <c r="J6" s="20">
        <v>70078931</v>
      </c>
      <c r="K6" s="20">
        <v>-11345026</v>
      </c>
      <c r="L6" s="20"/>
      <c r="M6" s="20">
        <v>679082</v>
      </c>
      <c r="N6" s="20">
        <v>-10665944</v>
      </c>
      <c r="O6" s="20"/>
      <c r="P6" s="20"/>
      <c r="Q6" s="20"/>
      <c r="R6" s="20"/>
      <c r="S6" s="20"/>
      <c r="T6" s="20"/>
      <c r="U6" s="20"/>
      <c r="V6" s="20"/>
      <c r="W6" s="20">
        <v>59412987</v>
      </c>
      <c r="X6" s="20">
        <v>160028268</v>
      </c>
      <c r="Y6" s="20">
        <v>-100615281</v>
      </c>
      <c r="Z6" s="21">
        <v>-62.873442459553466</v>
      </c>
      <c r="AA6" s="22">
        <v>320056545</v>
      </c>
    </row>
    <row r="7" spans="1:27" x14ac:dyDescent="0.25">
      <c r="A7" s="23" t="s">
        <v>35</v>
      </c>
      <c r="B7" s="17" t="s">
        <v>32</v>
      </c>
      <c r="C7" s="18">
        <v>-1727360175</v>
      </c>
      <c r="D7" s="18"/>
      <c r="E7" s="19">
        <v>-279530262</v>
      </c>
      <c r="F7" s="20">
        <v>-279530262</v>
      </c>
      <c r="G7" s="20">
        <v>40648455</v>
      </c>
      <c r="H7" s="20">
        <v>3590202512</v>
      </c>
      <c r="I7" s="20">
        <v>19188048</v>
      </c>
      <c r="J7" s="20">
        <v>3650039015</v>
      </c>
      <c r="K7" s="20">
        <v>35831869</v>
      </c>
      <c r="L7" s="20">
        <v>42021567</v>
      </c>
      <c r="M7" s="20">
        <v>45222701</v>
      </c>
      <c r="N7" s="20">
        <v>123076137</v>
      </c>
      <c r="O7" s="20"/>
      <c r="P7" s="20"/>
      <c r="Q7" s="20"/>
      <c r="R7" s="20"/>
      <c r="S7" s="20"/>
      <c r="T7" s="20"/>
      <c r="U7" s="20"/>
      <c r="V7" s="20"/>
      <c r="W7" s="20">
        <v>3773115152</v>
      </c>
      <c r="X7" s="20">
        <v>-139765128</v>
      </c>
      <c r="Y7" s="20">
        <v>3912880280</v>
      </c>
      <c r="Z7" s="21">
        <v>-2799.6112735646047</v>
      </c>
      <c r="AA7" s="22">
        <v>-279530262</v>
      </c>
    </row>
    <row r="8" spans="1:27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96585263</v>
      </c>
      <c r="G8" s="20">
        <v>14759580</v>
      </c>
      <c r="H8" s="20">
        <v>-32871323</v>
      </c>
      <c r="I8" s="20">
        <v>8538953</v>
      </c>
      <c r="J8" s="20">
        <v>-9572790</v>
      </c>
      <c r="K8" s="20">
        <v>8407431</v>
      </c>
      <c r="L8" s="20">
        <v>7697071</v>
      </c>
      <c r="M8" s="20">
        <v>11637115</v>
      </c>
      <c r="N8" s="20">
        <v>27741617</v>
      </c>
      <c r="O8" s="20"/>
      <c r="P8" s="20"/>
      <c r="Q8" s="20"/>
      <c r="R8" s="20"/>
      <c r="S8" s="20"/>
      <c r="T8" s="20"/>
      <c r="U8" s="20"/>
      <c r="V8" s="20"/>
      <c r="W8" s="20">
        <v>18168827</v>
      </c>
      <c r="X8" s="20">
        <v>48292632</v>
      </c>
      <c r="Y8" s="20">
        <v>-30123805</v>
      </c>
      <c r="Z8" s="21">
        <v>-62.377641790159622</v>
      </c>
      <c r="AA8" s="22">
        <v>96585263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957802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478902</v>
      </c>
      <c r="Y10" s="20">
        <v>-478902</v>
      </c>
      <c r="Z10" s="21">
        <v>-100</v>
      </c>
      <c r="AA10" s="22">
        <v>957802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58497969</v>
      </c>
      <c r="G11" s="24"/>
      <c r="H11" s="24"/>
      <c r="I11" s="24"/>
      <c r="J11" s="20"/>
      <c r="K11" s="24">
        <v>4456750</v>
      </c>
      <c r="L11" s="24">
        <v>4262361</v>
      </c>
      <c r="M11" s="20">
        <v>3815025</v>
      </c>
      <c r="N11" s="24">
        <v>12534136</v>
      </c>
      <c r="O11" s="24"/>
      <c r="P11" s="24"/>
      <c r="Q11" s="20"/>
      <c r="R11" s="24"/>
      <c r="S11" s="24"/>
      <c r="T11" s="20"/>
      <c r="U11" s="24"/>
      <c r="V11" s="24"/>
      <c r="W11" s="24">
        <v>12534136</v>
      </c>
      <c r="X11" s="20">
        <v>29248992</v>
      </c>
      <c r="Y11" s="24">
        <v>-16714856</v>
      </c>
      <c r="Z11" s="25">
        <v>-57.146776203432928</v>
      </c>
      <c r="AA11" s="26">
        <v>58497969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-1684972601</v>
      </c>
      <c r="D13" s="29">
        <f>SUM(D6:D12)</f>
        <v>0</v>
      </c>
      <c r="E13" s="30">
        <f t="shared" si="0"/>
        <v>196567317</v>
      </c>
      <c r="F13" s="31">
        <f t="shared" si="0"/>
        <v>196567317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37351024</v>
      </c>
      <c r="L13" s="31">
        <f t="shared" si="0"/>
        <v>53980999</v>
      </c>
      <c r="M13" s="31">
        <f t="shared" si="0"/>
        <v>61353923</v>
      </c>
      <c r="N13" s="31">
        <f t="shared" si="0"/>
        <v>152685946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3863231102</v>
      </c>
      <c r="X13" s="31">
        <f t="shared" si="0"/>
        <v>98283666</v>
      </c>
      <c r="Y13" s="31">
        <f t="shared" si="0"/>
        <v>3764947436</v>
      </c>
      <c r="Z13" s="32">
        <f>+IF(X13&lt;&gt;0,+(Y13/X13)*100,0)</f>
        <v>3830.6949559655218</v>
      </c>
      <c r="AA13" s="33">
        <f>SUM(AA6:AA12)</f>
        <v>196567317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66646173</v>
      </c>
      <c r="D17" s="18"/>
      <c r="E17" s="19">
        <v>32099815</v>
      </c>
      <c r="F17" s="20">
        <v>32099815</v>
      </c>
      <c r="G17" s="24"/>
      <c r="H17" s="24">
        <v>209791488</v>
      </c>
      <c r="I17" s="24">
        <v>979686</v>
      </c>
      <c r="J17" s="20">
        <v>210771174</v>
      </c>
      <c r="K17" s="24">
        <v>2858001</v>
      </c>
      <c r="L17" s="24">
        <v>3459987</v>
      </c>
      <c r="M17" s="20">
        <v>3977387</v>
      </c>
      <c r="N17" s="24">
        <v>10295375</v>
      </c>
      <c r="O17" s="24"/>
      <c r="P17" s="24"/>
      <c r="Q17" s="20"/>
      <c r="R17" s="24"/>
      <c r="S17" s="24"/>
      <c r="T17" s="20"/>
      <c r="U17" s="24"/>
      <c r="V17" s="24"/>
      <c r="W17" s="24">
        <v>221066549</v>
      </c>
      <c r="X17" s="20">
        <v>16049904</v>
      </c>
      <c r="Y17" s="24">
        <v>205016645</v>
      </c>
      <c r="Z17" s="25">
        <v>1277.369914486716</v>
      </c>
      <c r="AA17" s="26">
        <v>32099815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66646173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32099815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2858001</v>
      </c>
      <c r="L25" s="36">
        <f t="shared" si="1"/>
        <v>3459987</v>
      </c>
      <c r="M25" s="36">
        <f t="shared" si="1"/>
        <v>3977387</v>
      </c>
      <c r="N25" s="36">
        <f t="shared" si="1"/>
        <v>10295375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221066549</v>
      </c>
      <c r="X25" s="36">
        <f t="shared" si="1"/>
        <v>16049904</v>
      </c>
      <c r="Y25" s="36">
        <f t="shared" si="1"/>
        <v>205016645</v>
      </c>
      <c r="Z25" s="37">
        <f>+IF(X25&lt;&gt;0,+(Y25/X25)*100,0)</f>
        <v>1277.369914486716</v>
      </c>
      <c r="AA25" s="38">
        <f>SUM(AA15:AA24)</f>
        <v>32099815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-1618326428</v>
      </c>
      <c r="D26" s="29">
        <f>+D13+D25</f>
        <v>0</v>
      </c>
      <c r="E26" s="30">
        <f t="shared" si="2"/>
        <v>228667132</v>
      </c>
      <c r="F26" s="31">
        <f t="shared" si="2"/>
        <v>228667132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40209025</v>
      </c>
      <c r="L26" s="31">
        <f t="shared" si="2"/>
        <v>57440986</v>
      </c>
      <c r="M26" s="31">
        <f t="shared" si="2"/>
        <v>65331310</v>
      </c>
      <c r="N26" s="31">
        <f t="shared" si="2"/>
        <v>162981321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4084297651</v>
      </c>
      <c r="X26" s="31">
        <f t="shared" si="2"/>
        <v>114333570</v>
      </c>
      <c r="Y26" s="31">
        <f t="shared" si="2"/>
        <v>3969964081</v>
      </c>
      <c r="Z26" s="32">
        <f>+IF(X26&lt;&gt;0,+(Y26/X26)*100,0)</f>
        <v>3472.2646034756026</v>
      </c>
      <c r="AA26" s="33">
        <f>+AA13+AA25</f>
        <v>228667132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273455861</v>
      </c>
      <c r="G32" s="20"/>
      <c r="H32" s="20">
        <v>-47208725</v>
      </c>
      <c r="I32" s="20"/>
      <c r="J32" s="20">
        <v>-47208725</v>
      </c>
      <c r="K32" s="20">
        <v>-109080910</v>
      </c>
      <c r="L32" s="20">
        <v>44450980</v>
      </c>
      <c r="M32" s="20">
        <v>533586</v>
      </c>
      <c r="N32" s="20">
        <v>-64096344</v>
      </c>
      <c r="O32" s="20"/>
      <c r="P32" s="20"/>
      <c r="Q32" s="20"/>
      <c r="R32" s="20"/>
      <c r="S32" s="20"/>
      <c r="T32" s="20"/>
      <c r="U32" s="20"/>
      <c r="V32" s="20"/>
      <c r="W32" s="20">
        <v>-111305069</v>
      </c>
      <c r="X32" s="20">
        <v>136727928</v>
      </c>
      <c r="Y32" s="20">
        <v>-248032997</v>
      </c>
      <c r="Z32" s="21">
        <v>-181.40624276848544</v>
      </c>
      <c r="AA32" s="22">
        <v>273455861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71854992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35927502</v>
      </c>
      <c r="Y35" s="20">
        <v>-31543491</v>
      </c>
      <c r="Z35" s="21">
        <v>-87.797618103256951</v>
      </c>
      <c r="AA35" s="22">
        <v>71854992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345310853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-109080910</v>
      </c>
      <c r="L37" s="31">
        <f t="shared" si="3"/>
        <v>44450980</v>
      </c>
      <c r="M37" s="31">
        <f t="shared" si="3"/>
        <v>533586</v>
      </c>
      <c r="N37" s="31">
        <f t="shared" si="3"/>
        <v>-64096344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-106921058</v>
      </c>
      <c r="X37" s="31">
        <f t="shared" si="3"/>
        <v>172655430</v>
      </c>
      <c r="Y37" s="31">
        <f t="shared" si="3"/>
        <v>-279576488</v>
      </c>
      <c r="Z37" s="32">
        <f>+IF(X37&lt;&gt;0,+(Y37/X37)*100,0)</f>
        <v>-161.9274227286104</v>
      </c>
      <c r="AA37" s="33">
        <f>SUM(AA29:AA36)</f>
        <v>345310853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345310853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-109080910</v>
      </c>
      <c r="L44" s="31">
        <f t="shared" si="5"/>
        <v>44450980</v>
      </c>
      <c r="M44" s="31">
        <f t="shared" si="5"/>
        <v>533586</v>
      </c>
      <c r="N44" s="31">
        <f t="shared" si="5"/>
        <v>-64096344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-106921058</v>
      </c>
      <c r="X44" s="31">
        <f t="shared" si="5"/>
        <v>172655430</v>
      </c>
      <c r="Y44" s="31">
        <f t="shared" si="5"/>
        <v>-279576488</v>
      </c>
      <c r="Z44" s="32">
        <f>+IF(X44&lt;&gt;0,+(Y44/X44)*100,0)</f>
        <v>-161.9274227286104</v>
      </c>
      <c r="AA44" s="33">
        <f>+AA37+AA43</f>
        <v>345310853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-1620391400</v>
      </c>
      <c r="D45" s="42">
        <f t="shared" si="6"/>
        <v>0</v>
      </c>
      <c r="E45" s="43">
        <f t="shared" si="6"/>
        <v>-116643721</v>
      </c>
      <c r="F45" s="44">
        <f t="shared" si="6"/>
        <v>-116643721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149289935</v>
      </c>
      <c r="L45" s="44">
        <f t="shared" si="6"/>
        <v>12990006</v>
      </c>
      <c r="M45" s="44">
        <f t="shared" si="6"/>
        <v>64797724</v>
      </c>
      <c r="N45" s="44">
        <f t="shared" si="6"/>
        <v>227077665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4191218709</v>
      </c>
      <c r="X45" s="44">
        <f t="shared" si="6"/>
        <v>-58321860</v>
      </c>
      <c r="Y45" s="44">
        <f t="shared" si="6"/>
        <v>4249540569</v>
      </c>
      <c r="Z45" s="45">
        <f>+IF(X45&lt;&gt;0,+(Y45/X45)*100,0)</f>
        <v>-7286.3598125985691</v>
      </c>
      <c r="AA45" s="46">
        <f>+AA26-AA44</f>
        <v>-116643721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478902</v>
      </c>
      <c r="Y47" s="20">
        <v>-4033517</v>
      </c>
      <c r="Z47" s="47">
        <v>-842.24267177835964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478902</v>
      </c>
      <c r="Y50" s="52">
        <f t="shared" si="7"/>
        <v>-4033517</v>
      </c>
      <c r="Z50" s="53">
        <f>+IF(X50&lt;&gt;0,+(Y50/X50)*100,0)</f>
        <v>-842.24267177835964</v>
      </c>
      <c r="AA50" s="54">
        <f>SUM(AA47:AA49)</f>
        <v>957802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64037656</v>
      </c>
      <c r="G6" s="20">
        <v>-121618705</v>
      </c>
      <c r="H6" s="20">
        <v>1956699</v>
      </c>
      <c r="I6" s="20">
        <v>17395892</v>
      </c>
      <c r="J6" s="20">
        <v>-102266114</v>
      </c>
      <c r="K6" s="20">
        <v>8782035</v>
      </c>
      <c r="L6" s="20">
        <v>22982896</v>
      </c>
      <c r="M6" s="20">
        <v>-22724840</v>
      </c>
      <c r="N6" s="20">
        <v>9040091</v>
      </c>
      <c r="O6" s="20"/>
      <c r="P6" s="20"/>
      <c r="Q6" s="20"/>
      <c r="R6" s="20"/>
      <c r="S6" s="20"/>
      <c r="T6" s="20"/>
      <c r="U6" s="20"/>
      <c r="V6" s="20"/>
      <c r="W6" s="20">
        <v>-93226023</v>
      </c>
      <c r="X6" s="20">
        <v>32750992</v>
      </c>
      <c r="Y6" s="20">
        <v>-125977015</v>
      </c>
      <c r="Z6" s="21">
        <v>-384.65099011352083</v>
      </c>
      <c r="AA6" s="22">
        <v>64037656</v>
      </c>
    </row>
    <row r="7" spans="1:27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443630794</v>
      </c>
      <c r="G7" s="20">
        <v>489475640</v>
      </c>
      <c r="H7" s="20">
        <v>68236564</v>
      </c>
      <c r="I7" s="20">
        <v>10602683</v>
      </c>
      <c r="J7" s="20">
        <v>568314887</v>
      </c>
      <c r="K7" s="20">
        <v>9377883</v>
      </c>
      <c r="L7" s="20">
        <v>7806603</v>
      </c>
      <c r="M7" s="20">
        <v>-45101528</v>
      </c>
      <c r="N7" s="20">
        <v>-27917042</v>
      </c>
      <c r="O7" s="20"/>
      <c r="P7" s="20"/>
      <c r="Q7" s="20"/>
      <c r="R7" s="20"/>
      <c r="S7" s="20"/>
      <c r="T7" s="20"/>
      <c r="U7" s="20"/>
      <c r="V7" s="20"/>
      <c r="W7" s="20">
        <v>540397845</v>
      </c>
      <c r="X7" s="20">
        <v>494059034</v>
      </c>
      <c r="Y7" s="20">
        <v>46338811</v>
      </c>
      <c r="Z7" s="21">
        <v>9.3792052793431981</v>
      </c>
      <c r="AA7" s="22">
        <v>443630794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>
        <v>194933491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92979250</v>
      </c>
      <c r="Y8" s="20">
        <v>-93058314</v>
      </c>
      <c r="Z8" s="21">
        <v>-100.08503402640912</v>
      </c>
      <c r="AA8" s="22">
        <v>194933491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319877868</v>
      </c>
      <c r="G10" s="20">
        <v>-867316</v>
      </c>
      <c r="H10" s="20">
        <v>16516</v>
      </c>
      <c r="I10" s="20">
        <v>4128328</v>
      </c>
      <c r="J10" s="20">
        <v>3277528</v>
      </c>
      <c r="K10" s="20">
        <v>-15542</v>
      </c>
      <c r="L10" s="20"/>
      <c r="M10" s="20"/>
      <c r="N10" s="20">
        <v>-15542</v>
      </c>
      <c r="O10" s="20"/>
      <c r="P10" s="20"/>
      <c r="Q10" s="20"/>
      <c r="R10" s="20"/>
      <c r="S10" s="20"/>
      <c r="T10" s="20"/>
      <c r="U10" s="20"/>
      <c r="V10" s="20"/>
      <c r="W10" s="20">
        <v>3261986</v>
      </c>
      <c r="X10" s="20">
        <v>168103398</v>
      </c>
      <c r="Y10" s="20">
        <v>-164841412</v>
      </c>
      <c r="Z10" s="21">
        <v>-98.059535952985328</v>
      </c>
      <c r="AA10" s="22">
        <v>319877868</v>
      </c>
    </row>
    <row r="11" spans="1:27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>
        <v>5585311</v>
      </c>
      <c r="L11" s="24">
        <v>5283685</v>
      </c>
      <c r="M11" s="20">
        <v>5046846</v>
      </c>
      <c r="N11" s="24">
        <v>15915842</v>
      </c>
      <c r="O11" s="24"/>
      <c r="P11" s="24"/>
      <c r="Q11" s="20"/>
      <c r="R11" s="24"/>
      <c r="S11" s="24"/>
      <c r="T11" s="20"/>
      <c r="U11" s="24"/>
      <c r="V11" s="24"/>
      <c r="W11" s="24">
        <v>370275707</v>
      </c>
      <c r="X11" s="20">
        <v>575520</v>
      </c>
      <c r="Y11" s="24">
        <v>369700187</v>
      </c>
      <c r="Z11" s="25">
        <v>64237.591569363358</v>
      </c>
      <c r="AA11" s="26">
        <v>1151040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1023630849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23729687</v>
      </c>
      <c r="L13" s="31">
        <f t="shared" si="0"/>
        <v>36073184</v>
      </c>
      <c r="M13" s="31">
        <f t="shared" si="0"/>
        <v>-62779522</v>
      </c>
      <c r="N13" s="31">
        <f t="shared" si="0"/>
        <v>-2976651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817387947</v>
      </c>
      <c r="X13" s="31">
        <f t="shared" si="0"/>
        <v>788468194</v>
      </c>
      <c r="Y13" s="31">
        <f t="shared" si="0"/>
        <v>28919753</v>
      </c>
      <c r="Z13" s="32">
        <f>+IF(X13&lt;&gt;0,+(Y13/X13)*100,0)</f>
        <v>3.6678401513301879</v>
      </c>
      <c r="AA13" s="33">
        <f>SUM(AA6:AA12)</f>
        <v>1023630849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58450961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>
        <v>-12151805</v>
      </c>
      <c r="L17" s="24">
        <v>-20000738</v>
      </c>
      <c r="M17" s="20">
        <v>-9531576</v>
      </c>
      <c r="N17" s="24">
        <v>-41684119</v>
      </c>
      <c r="O17" s="24"/>
      <c r="P17" s="24"/>
      <c r="Q17" s="20"/>
      <c r="R17" s="24"/>
      <c r="S17" s="24"/>
      <c r="T17" s="20"/>
      <c r="U17" s="24"/>
      <c r="V17" s="24"/>
      <c r="W17" s="24">
        <v>-6144563</v>
      </c>
      <c r="X17" s="20">
        <v>44969480</v>
      </c>
      <c r="Y17" s="24">
        <v>-51114043</v>
      </c>
      <c r="Z17" s="25">
        <v>-113.66385157222187</v>
      </c>
      <c r="AA17" s="26">
        <v>38193887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58450961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-12151805</v>
      </c>
      <c r="L25" s="36">
        <f t="shared" si="1"/>
        <v>-20000738</v>
      </c>
      <c r="M25" s="36">
        <f t="shared" si="1"/>
        <v>-9531576</v>
      </c>
      <c r="N25" s="36">
        <f t="shared" si="1"/>
        <v>-41684119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-6144563</v>
      </c>
      <c r="X25" s="36">
        <f t="shared" si="1"/>
        <v>44969480</v>
      </c>
      <c r="Y25" s="36">
        <f t="shared" si="1"/>
        <v>-51114043</v>
      </c>
      <c r="Z25" s="37">
        <f>+IF(X25&lt;&gt;0,+(Y25/X25)*100,0)</f>
        <v>-113.66385157222187</v>
      </c>
      <c r="AA25" s="38">
        <f>SUM(AA15:AA24)</f>
        <v>38193887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839276528</v>
      </c>
      <c r="D26" s="29">
        <f>+D13+D25</f>
        <v>0</v>
      </c>
      <c r="E26" s="30">
        <f t="shared" si="2"/>
        <v>1061824736</v>
      </c>
      <c r="F26" s="31">
        <f t="shared" si="2"/>
        <v>1061824736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11577882</v>
      </c>
      <c r="L26" s="31">
        <f t="shared" si="2"/>
        <v>16072446</v>
      </c>
      <c r="M26" s="31">
        <f t="shared" si="2"/>
        <v>-72311098</v>
      </c>
      <c r="N26" s="31">
        <f t="shared" si="2"/>
        <v>-44660770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811243384</v>
      </c>
      <c r="X26" s="31">
        <f t="shared" si="2"/>
        <v>833437674</v>
      </c>
      <c r="Y26" s="31">
        <f t="shared" si="2"/>
        <v>-22194290</v>
      </c>
      <c r="Z26" s="32">
        <f>+IF(X26&lt;&gt;0,+(Y26/X26)*100,0)</f>
        <v>-2.6629813712980774</v>
      </c>
      <c r="AA26" s="33">
        <f>+AA13+AA25</f>
        <v>1061824736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>
        <v>-1236</v>
      </c>
      <c r="L31" s="20">
        <v>-13062</v>
      </c>
      <c r="M31" s="20">
        <v>-8568</v>
      </c>
      <c r="N31" s="20">
        <v>-22866</v>
      </c>
      <c r="O31" s="20"/>
      <c r="P31" s="20"/>
      <c r="Q31" s="20"/>
      <c r="R31" s="20"/>
      <c r="S31" s="20"/>
      <c r="T31" s="20"/>
      <c r="U31" s="20"/>
      <c r="V31" s="20"/>
      <c r="W31" s="20">
        <v>-212179</v>
      </c>
      <c r="X31" s="20"/>
      <c r="Y31" s="20">
        <v>-212179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320810720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>
        <v>22476731</v>
      </c>
      <c r="L32" s="20">
        <v>38887949</v>
      </c>
      <c r="M32" s="20">
        <v>-7431825</v>
      </c>
      <c r="N32" s="20">
        <v>53932855</v>
      </c>
      <c r="O32" s="20"/>
      <c r="P32" s="20"/>
      <c r="Q32" s="20"/>
      <c r="R32" s="20"/>
      <c r="S32" s="20"/>
      <c r="T32" s="20"/>
      <c r="U32" s="20"/>
      <c r="V32" s="20"/>
      <c r="W32" s="20">
        <v>561494991</v>
      </c>
      <c r="X32" s="20">
        <v>174003517</v>
      </c>
      <c r="Y32" s="20">
        <v>387491474</v>
      </c>
      <c r="Z32" s="21">
        <v>222.6917482363302</v>
      </c>
      <c r="AA32" s="22">
        <v>320810720</v>
      </c>
    </row>
    <row r="33" spans="1:27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>
        <v>-10618008</v>
      </c>
      <c r="M33" s="20"/>
      <c r="N33" s="20">
        <v>-10618008</v>
      </c>
      <c r="O33" s="20"/>
      <c r="P33" s="20"/>
      <c r="Q33" s="20"/>
      <c r="R33" s="20"/>
      <c r="S33" s="20"/>
      <c r="T33" s="20"/>
      <c r="U33" s="20"/>
      <c r="V33" s="20"/>
      <c r="W33" s="20">
        <v>-21961554</v>
      </c>
      <c r="X33" s="20">
        <v>-40964666</v>
      </c>
      <c r="Y33" s="20">
        <v>19003112</v>
      </c>
      <c r="Z33" s="21">
        <v>-46.389031952561268</v>
      </c>
      <c r="AA33" s="22">
        <v>-61447000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>
        <v>5062445</v>
      </c>
      <c r="L35" s="20">
        <v>4308004</v>
      </c>
      <c r="M35" s="20">
        <v>-2099148</v>
      </c>
      <c r="N35" s="20">
        <v>7271301</v>
      </c>
      <c r="O35" s="20"/>
      <c r="P35" s="20"/>
      <c r="Q35" s="20"/>
      <c r="R35" s="20"/>
      <c r="S35" s="20"/>
      <c r="T35" s="20"/>
      <c r="U35" s="20"/>
      <c r="V35" s="20"/>
      <c r="W35" s="20">
        <v>339728243</v>
      </c>
      <c r="X35" s="20">
        <v>31581312</v>
      </c>
      <c r="Y35" s="20">
        <v>308146931</v>
      </c>
      <c r="Z35" s="21">
        <v>975.72555250396181</v>
      </c>
      <c r="AA35" s="22">
        <v>63162624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322526344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27537940</v>
      </c>
      <c r="L37" s="31">
        <f t="shared" si="3"/>
        <v>32564883</v>
      </c>
      <c r="M37" s="31">
        <f t="shared" si="3"/>
        <v>-9539541</v>
      </c>
      <c r="N37" s="31">
        <f t="shared" si="3"/>
        <v>50563282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879049501</v>
      </c>
      <c r="X37" s="31">
        <f t="shared" si="3"/>
        <v>164620163</v>
      </c>
      <c r="Y37" s="31">
        <f t="shared" si="3"/>
        <v>714429338</v>
      </c>
      <c r="Z37" s="32">
        <f>+IF(X37&lt;&gt;0,+(Y37/X37)*100,0)</f>
        <v>433.9865329862418</v>
      </c>
      <c r="AA37" s="33">
        <f>SUM(AA29:AA36)</f>
        <v>322526344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322526344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27537940</v>
      </c>
      <c r="L44" s="31">
        <f t="shared" si="5"/>
        <v>32564883</v>
      </c>
      <c r="M44" s="31">
        <f t="shared" si="5"/>
        <v>-9539541</v>
      </c>
      <c r="N44" s="31">
        <f t="shared" si="5"/>
        <v>50563282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879049501</v>
      </c>
      <c r="X44" s="31">
        <f t="shared" si="5"/>
        <v>164620163</v>
      </c>
      <c r="Y44" s="31">
        <f t="shared" si="5"/>
        <v>714429338</v>
      </c>
      <c r="Z44" s="32">
        <f>+IF(X44&lt;&gt;0,+(Y44/X44)*100,0)</f>
        <v>433.9865329862418</v>
      </c>
      <c r="AA44" s="33">
        <f>+AA37+AA43</f>
        <v>322526344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50036365</v>
      </c>
      <c r="D45" s="42">
        <f t="shared" si="6"/>
        <v>0</v>
      </c>
      <c r="E45" s="43">
        <f t="shared" si="6"/>
        <v>739298392</v>
      </c>
      <c r="F45" s="44">
        <f t="shared" si="6"/>
        <v>739298392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-15960058</v>
      </c>
      <c r="L45" s="44">
        <f t="shared" si="6"/>
        <v>-16492437</v>
      </c>
      <c r="M45" s="44">
        <f t="shared" si="6"/>
        <v>-62771557</v>
      </c>
      <c r="N45" s="44">
        <f t="shared" si="6"/>
        <v>-95224052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-67806117</v>
      </c>
      <c r="X45" s="44">
        <f t="shared" si="6"/>
        <v>668817511</v>
      </c>
      <c r="Y45" s="44">
        <f t="shared" si="6"/>
        <v>-736623628</v>
      </c>
      <c r="Z45" s="45">
        <f>+IF(X45&lt;&gt;0,+(Y45/X45)*100,0)</f>
        <v>-110.13820898597855</v>
      </c>
      <c r="AA45" s="46">
        <f>+AA26-AA44</f>
        <v>739298392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-414825816</v>
      </c>
      <c r="D47" s="18"/>
      <c r="E47" s="19">
        <v>140215870</v>
      </c>
      <c r="F47" s="20">
        <v>140215870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>
        <v>-4184073</v>
      </c>
      <c r="L47" s="20">
        <v>1035495</v>
      </c>
      <c r="M47" s="20">
        <v>-56582268</v>
      </c>
      <c r="N47" s="20">
        <v>-59730846</v>
      </c>
      <c r="O47" s="20"/>
      <c r="P47" s="20"/>
      <c r="Q47" s="20"/>
      <c r="R47" s="20"/>
      <c r="S47" s="20"/>
      <c r="T47" s="20"/>
      <c r="U47" s="20"/>
      <c r="V47" s="20"/>
      <c r="W47" s="20">
        <v>-500213628</v>
      </c>
      <c r="X47" s="20">
        <v>69734996</v>
      </c>
      <c r="Y47" s="20">
        <v>-569948624</v>
      </c>
      <c r="Z47" s="47">
        <v>-817.30645542734374</v>
      </c>
      <c r="AA47" s="22">
        <v>140215870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-414825816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140215870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-4184073</v>
      </c>
      <c r="L50" s="52">
        <f t="shared" si="7"/>
        <v>1035495</v>
      </c>
      <c r="M50" s="52">
        <f t="shared" si="7"/>
        <v>-56582268</v>
      </c>
      <c r="N50" s="52">
        <f t="shared" si="7"/>
        <v>-59730846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-500213628</v>
      </c>
      <c r="X50" s="52">
        <f t="shared" si="7"/>
        <v>69734996</v>
      </c>
      <c r="Y50" s="52">
        <f t="shared" si="7"/>
        <v>-569948624</v>
      </c>
      <c r="Z50" s="53">
        <f>+IF(X50&lt;&gt;0,+(Y50/X50)*100,0)</f>
        <v>-817.30645542734374</v>
      </c>
      <c r="AA50" s="54">
        <f>SUM(AA47:AA49)</f>
        <v>140215870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1D47F7-3A36-4929-9AD8-0B975556A9BA}"/>
</file>

<file path=customXml/itemProps2.xml><?xml version="1.0" encoding="utf-8"?>
<ds:datastoreItem xmlns:ds="http://schemas.openxmlformats.org/officeDocument/2006/customXml" ds:itemID="{C0C1CA4D-EA4B-4E40-B234-57BB7E4C0AB7}"/>
</file>

<file path=customXml/itemProps3.xml><?xml version="1.0" encoding="utf-8"?>
<ds:datastoreItem xmlns:ds="http://schemas.openxmlformats.org/officeDocument/2006/customXml" ds:itemID="{96411048-B4C1-4AA6-A1A3-C33D5F5B6A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2025-02-12T15:02:03Z</dcterms:created>
  <dcterms:modified xsi:type="dcterms:W3CDTF">2025-02-12T15:04:12Z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